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Приложение 1" sheetId="4" r:id="rId1"/>
    <sheet name="Приложение 2" sheetId="1" r:id="rId2"/>
    <sheet name="Приложение 3" sheetId="2" r:id="rId3"/>
  </sheets>
  <calcPr calcId="144525"/>
</workbook>
</file>

<file path=xl/calcChain.xml><?xml version="1.0" encoding="utf-8"?>
<calcChain xmlns="http://schemas.openxmlformats.org/spreadsheetml/2006/main">
  <c r="G80" i="2" l="1"/>
  <c r="D57" i="1"/>
  <c r="C52" i="1"/>
  <c r="D16" i="4" l="1"/>
  <c r="D15" i="4"/>
  <c r="D14" i="4"/>
  <c r="D12" i="4"/>
  <c r="D11" i="4"/>
  <c r="D10" i="4"/>
  <c r="C16" i="4"/>
  <c r="C15" i="4"/>
  <c r="C14" i="4"/>
  <c r="C9" i="4"/>
  <c r="C10" i="4"/>
  <c r="C11" i="4"/>
  <c r="F85" i="2" l="1"/>
  <c r="F30" i="2"/>
  <c r="F29" i="2" s="1"/>
  <c r="F28" i="2" s="1"/>
  <c r="F27" i="2" s="1"/>
  <c r="G75" i="2"/>
  <c r="G76" i="2"/>
  <c r="C26" i="1"/>
  <c r="C27" i="1"/>
  <c r="C9" i="1"/>
  <c r="D52" i="1"/>
  <c r="G73" i="2" l="1"/>
  <c r="G72" i="2" s="1"/>
  <c r="F75" i="2" l="1"/>
  <c r="F74" i="2" s="1"/>
  <c r="F73" i="2" s="1"/>
  <c r="F72" i="2" s="1"/>
  <c r="F76" i="2"/>
  <c r="C49" i="1" l="1"/>
  <c r="C48" i="1"/>
  <c r="C47" i="1"/>
  <c r="F95" i="2" l="1"/>
  <c r="F96" i="2"/>
  <c r="F97" i="2"/>
  <c r="F98" i="2"/>
  <c r="F99" i="2"/>
  <c r="F100" i="2"/>
  <c r="G54" i="2" l="1"/>
  <c r="G53" i="2"/>
  <c r="F53" i="2" l="1"/>
  <c r="F54" i="2"/>
  <c r="F59" i="2"/>
  <c r="F88" i="2"/>
  <c r="F92" i="2"/>
  <c r="F93" i="2"/>
  <c r="E52" i="1" l="1"/>
  <c r="E53" i="1"/>
  <c r="D53" i="1"/>
  <c r="C53" i="1"/>
  <c r="G35" i="2" l="1"/>
  <c r="D50" i="1"/>
  <c r="H53" i="2" l="1"/>
  <c r="H54" i="2"/>
  <c r="G14" i="2" l="1"/>
  <c r="H14" i="2"/>
  <c r="H88" i="2" l="1"/>
  <c r="H87" i="2"/>
  <c r="G88" i="2"/>
  <c r="H67" i="2" l="1"/>
  <c r="H66" i="2" s="1"/>
  <c r="G67" i="2"/>
  <c r="G66" i="2" s="1"/>
  <c r="H68" i="2"/>
  <c r="G68" i="2"/>
  <c r="H69" i="2"/>
  <c r="G69" i="2"/>
  <c r="H70" i="2"/>
  <c r="G70" i="2"/>
  <c r="H61" i="2" l="1"/>
  <c r="G61" i="2"/>
  <c r="F61" i="2"/>
  <c r="F52" i="2" s="1"/>
  <c r="H57" i="2"/>
  <c r="G57" i="2"/>
  <c r="F57" i="2"/>
  <c r="H62" i="2"/>
  <c r="G62" i="2"/>
  <c r="F62" i="2"/>
  <c r="H63" i="2"/>
  <c r="G63" i="2"/>
  <c r="F63" i="2"/>
  <c r="H33" i="2"/>
  <c r="G33" i="2"/>
  <c r="H34" i="2"/>
  <c r="G34" i="2"/>
  <c r="H35" i="2"/>
  <c r="H110" i="2"/>
  <c r="H109" i="2" s="1"/>
  <c r="G110" i="2"/>
  <c r="G109" i="2" s="1"/>
  <c r="F110" i="2"/>
  <c r="F109" i="2" s="1"/>
  <c r="H111" i="2"/>
  <c r="G111" i="2"/>
  <c r="F111" i="2"/>
  <c r="H112" i="2"/>
  <c r="G112" i="2"/>
  <c r="F112" i="2"/>
  <c r="H113" i="2"/>
  <c r="G113" i="2"/>
  <c r="F113" i="2"/>
  <c r="H104" i="2"/>
  <c r="H103" i="2" s="1"/>
  <c r="G104" i="2"/>
  <c r="G103" i="2" s="1"/>
  <c r="F104" i="2"/>
  <c r="F103" i="2" s="1"/>
  <c r="H105" i="2"/>
  <c r="G105" i="2"/>
  <c r="F105" i="2"/>
  <c r="H106" i="2"/>
  <c r="G106" i="2"/>
  <c r="F106" i="2"/>
  <c r="H107" i="2"/>
  <c r="G107" i="2"/>
  <c r="F107" i="2"/>
  <c r="F87" i="2"/>
  <c r="H89" i="2"/>
  <c r="G89" i="2"/>
  <c r="G87" i="2" s="1"/>
  <c r="F89" i="2"/>
  <c r="H90" i="2"/>
  <c r="G90" i="2"/>
  <c r="F90" i="2"/>
  <c r="H80" i="2"/>
  <c r="H79" i="2" s="1"/>
  <c r="H82" i="2"/>
  <c r="H81" i="2" s="1"/>
  <c r="G82" i="2"/>
  <c r="G81" i="2"/>
  <c r="F82" i="2"/>
  <c r="F81" i="2"/>
  <c r="G85" i="2"/>
  <c r="H85" i="2"/>
  <c r="H84" i="2"/>
  <c r="G84" i="2"/>
  <c r="F84" i="2"/>
  <c r="G79" i="2"/>
  <c r="G78" i="2" s="1"/>
  <c r="G65" i="2" s="1"/>
  <c r="F80" i="2"/>
  <c r="F79" i="2" s="1"/>
  <c r="F66" i="2"/>
  <c r="F67" i="2"/>
  <c r="F68" i="2"/>
  <c r="F69" i="2"/>
  <c r="F70" i="2"/>
  <c r="F102" i="2" l="1"/>
  <c r="H52" i="2"/>
  <c r="H51" i="2" s="1"/>
  <c r="H50" i="2" s="1"/>
  <c r="F51" i="2"/>
  <c r="F50" i="2" s="1"/>
  <c r="G52" i="2"/>
  <c r="G51" i="2" s="1"/>
  <c r="G50" i="2" s="1"/>
  <c r="H78" i="2"/>
  <c r="H65" i="2" s="1"/>
  <c r="F78" i="2"/>
  <c r="F65" i="2" s="1"/>
  <c r="H102" i="2"/>
  <c r="G102" i="2"/>
  <c r="H55" i="2"/>
  <c r="G55" i="2"/>
  <c r="F55" i="2"/>
  <c r="H45" i="2"/>
  <c r="H44" i="2" s="1"/>
  <c r="G45" i="2"/>
  <c r="G44" i="2" s="1"/>
  <c r="F45" i="2"/>
  <c r="F44" i="2" s="1"/>
  <c r="H46" i="2"/>
  <c r="G46" i="2"/>
  <c r="F46" i="2"/>
  <c r="H47" i="2"/>
  <c r="G47" i="2"/>
  <c r="F47" i="2"/>
  <c r="H48" i="2"/>
  <c r="G48" i="2"/>
  <c r="F48" i="2"/>
  <c r="H39" i="2"/>
  <c r="H38" i="2" s="1"/>
  <c r="H32" i="2" s="1"/>
  <c r="G39" i="2"/>
  <c r="G38" i="2" s="1"/>
  <c r="G32" i="2" s="1"/>
  <c r="H40" i="2"/>
  <c r="G40" i="2"/>
  <c r="H42" i="2"/>
  <c r="G42" i="2"/>
  <c r="F39" i="2"/>
  <c r="F38" i="2" s="1"/>
  <c r="F42" i="2"/>
  <c r="F40" i="2"/>
  <c r="F33" i="2"/>
  <c r="F34" i="2"/>
  <c r="F35" i="2"/>
  <c r="H24" i="2"/>
  <c r="H23" i="2"/>
  <c r="H22" i="2"/>
  <c r="G22" i="2"/>
  <c r="G23" i="2"/>
  <c r="G24" i="2"/>
  <c r="F22" i="2"/>
  <c r="F23" i="2"/>
  <c r="F24" i="2"/>
  <c r="H20" i="2"/>
  <c r="H19" i="2"/>
  <c r="H18" i="2"/>
  <c r="G20" i="2"/>
  <c r="G19" i="2"/>
  <c r="G18" i="2"/>
  <c r="F20" i="2"/>
  <c r="F19" i="2"/>
  <c r="F18" i="2"/>
  <c r="H17" i="2"/>
  <c r="G17" i="2"/>
  <c r="F17" i="2"/>
  <c r="H11" i="2"/>
  <c r="G11" i="2"/>
  <c r="F11" i="2"/>
  <c r="H13" i="2"/>
  <c r="H12" i="2"/>
  <c r="G13" i="2"/>
  <c r="G12" i="2"/>
  <c r="F14" i="2"/>
  <c r="F13" i="2"/>
  <c r="F12" i="2"/>
  <c r="H16" i="2" l="1"/>
  <c r="F16" i="2"/>
  <c r="H10" i="2"/>
  <c r="H8" i="2" s="1"/>
  <c r="F32" i="2"/>
  <c r="G16" i="2"/>
  <c r="G10" i="2" s="1"/>
  <c r="G8" i="2" s="1"/>
  <c r="F10" i="2" l="1"/>
  <c r="F8" i="2" s="1"/>
  <c r="E49" i="1"/>
  <c r="D49" i="1"/>
  <c r="E48" i="1" l="1"/>
  <c r="E47" i="1" s="1"/>
  <c r="D48" i="1"/>
  <c r="D47" i="1" s="1"/>
  <c r="E44" i="1"/>
  <c r="E43" i="1" s="1"/>
  <c r="D44" i="1"/>
  <c r="D43" i="1" s="1"/>
  <c r="C44" i="1"/>
  <c r="C43" i="1" s="1"/>
  <c r="E45" i="1"/>
  <c r="D45" i="1"/>
  <c r="C45" i="1"/>
  <c r="E39" i="1"/>
  <c r="D39" i="1"/>
  <c r="E41" i="1"/>
  <c r="D41" i="1"/>
  <c r="C41" i="1"/>
  <c r="C39" i="1"/>
  <c r="E24" i="1"/>
  <c r="D24" i="1"/>
  <c r="C24" i="1"/>
  <c r="E22" i="1"/>
  <c r="D22" i="1"/>
  <c r="C22" i="1"/>
  <c r="E20" i="1"/>
  <c r="D20" i="1"/>
  <c r="E18" i="1"/>
  <c r="D18" i="1"/>
  <c r="E17" i="1"/>
  <c r="E16" i="1" s="1"/>
  <c r="D17" i="1"/>
  <c r="D16" i="1" s="1"/>
  <c r="C17" i="1"/>
  <c r="C16" i="1" s="1"/>
  <c r="C20" i="1"/>
  <c r="C18" i="1"/>
  <c r="E33" i="1"/>
  <c r="D33" i="1"/>
  <c r="D32" i="1" s="1"/>
  <c r="E35" i="1"/>
  <c r="D35" i="1"/>
  <c r="C35" i="1"/>
  <c r="C33" i="1"/>
  <c r="C32" i="1" s="1"/>
  <c r="E30" i="1"/>
  <c r="D30" i="1"/>
  <c r="C30" i="1"/>
  <c r="E9" i="1"/>
  <c r="E8" i="1" s="1"/>
  <c r="D9" i="1"/>
  <c r="D8" i="1" s="1"/>
  <c r="C8" i="1"/>
  <c r="C29" i="1" l="1"/>
  <c r="E32" i="1"/>
  <c r="C38" i="1"/>
  <c r="C37" i="1" s="1"/>
  <c r="C7" i="1" s="1"/>
  <c r="C59" i="1" s="1"/>
  <c r="E38" i="1"/>
  <c r="E37" i="1" s="1"/>
  <c r="D38" i="1"/>
  <c r="D37" i="1" s="1"/>
  <c r="E29" i="1"/>
  <c r="E7" i="1" s="1"/>
  <c r="E59" i="1" s="1"/>
  <c r="D29" i="1"/>
  <c r="D7" i="1" l="1"/>
  <c r="D59" i="1" s="1"/>
</calcChain>
</file>

<file path=xl/sharedStrings.xml><?xml version="1.0" encoding="utf-8"?>
<sst xmlns="http://schemas.openxmlformats.org/spreadsheetml/2006/main" count="571" uniqueCount="296">
  <si>
    <t>Поступление доходов в бюджет посёлка Тим в 2025 году и в плановом периоде 2026 и 2027 годов</t>
  </si>
  <si>
    <t>Код бюджетной классификации Российской федерации</t>
  </si>
  <si>
    <t>Наименование доходов</t>
  </si>
  <si>
    <t>2025 год</t>
  </si>
  <si>
    <t>2026 год</t>
  </si>
  <si>
    <t>2027 год</t>
  </si>
  <si>
    <t>1 00 00000 00 0000 000</t>
  </si>
  <si>
    <t>НАЛОГОВЫЕ И НЕНАЛОГОВЫЕ ДОХОДЫ</t>
  </si>
  <si>
    <t>1 01 00000 00 0000 000</t>
  </si>
  <si>
    <t>НАЛОГИ НА ПРИБЫЛЬ,ДОХОДЫ</t>
  </si>
  <si>
    <t>1 01 02000 01 0000 110</t>
  </si>
  <si>
    <t>Налог на доходы физических лиц</t>
  </si>
  <si>
    <t>1 01 02010 01 0000 110</t>
  </si>
  <si>
    <t>1 01 02020 01 0000 110</t>
  </si>
  <si>
    <t>1 01 02030 01 0000 110</t>
  </si>
  <si>
    <t>1 01 02080 01 0000 110</t>
  </si>
  <si>
    <t>1 01 02130 01 0000 110</t>
  </si>
  <si>
    <t>1 03 00000 00 0000 110</t>
  </si>
  <si>
    <t>1 03 02000 01 0000 110</t>
  </si>
  <si>
    <t>НАЛОГИ НА ТОВАРЫ ( РАБОТЫ,УСЛУГИ), РЕАЛИЗУЕМЫЕ НА ТЕРРИТОРИИ РОССИЙСКОЙ ФЕДЕРАЦИИ</t>
  </si>
  <si>
    <t>Акцизы по подакцизным товарам (продукции), производимым на территории Росийской Федерации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</si>
  <si>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</si>
  <si>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</si>
  <si>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</si>
  <si>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</si>
  <si>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</si>
  <si>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</si>
  <si>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</si>
  <si>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</si>
  <si>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</si>
  <si>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1 06 00000 00 0000 000</t>
  </si>
  <si>
    <t>НАЛОГИ НА ИМУЩЕСТВО</t>
  </si>
  <si>
    <t>Налог на имущество физических лиц</t>
  </si>
  <si>
    <t>1 06 01000 00 0000 110</t>
  </si>
  <si>
    <t>1 06 01030 13 0000 110</t>
  </si>
  <si>
    <t>Налог на имущество физических лиц, взимаемый по ставкам, применяемым к объектам налогообложения, расположенным  в границах городских поселений</t>
  </si>
  <si>
    <t>1 06 06000 00 0000 110</t>
  </si>
  <si>
    <t>Земельный налог</t>
  </si>
  <si>
    <t>1 06 06030 00 0000 110</t>
  </si>
  <si>
    <t>1 06 06033 13 0000 110</t>
  </si>
  <si>
    <t>1 06 06040 00 0000 110</t>
  </si>
  <si>
    <t>1 06 06043 13 0000 110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</si>
  <si>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</si>
  <si>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</si>
  <si>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</si>
  <si>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поселений</t>
  </si>
  <si>
    <t>1 03 02230 01 0000 110</t>
  </si>
  <si>
    <t>1 03 02240 01 0000 110</t>
  </si>
  <si>
    <t>1 03 02250 01 0000 110</t>
  </si>
  <si>
    <t>1 03 02260 01 0000 110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</si>
  <si>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</si>
  <si>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</si>
  <si>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</si>
  <si>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</si>
  <si>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</si>
  <si>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</si>
  <si>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</si>
  <si>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</si>
  <si>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</si>
  <si>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</si>
  <si>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 поселений,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</si>
  <si>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</si>
  <si>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</si>
  <si>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</si>
  <si>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автономных и учреждений)</t>
  </si>
  <si>
    <t>1 14 00000 00 0000 000</t>
  </si>
  <si>
    <t>ДОХОДЫ ОТ ПРОДАЖИ МАТЕРИАЛЬНЫХ И НЕМАТЕРИАЛЬНЫХ АКТИВОВ</t>
  </si>
  <si>
    <t>1 14 06000 00 0000 430</t>
  </si>
  <si>
    <t>1 14 06010 00 0000 430</t>
  </si>
  <si>
    <t>1 14 06013 13 0000  430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</si>
  <si>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</si>
  <si>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</si>
  <si>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</si>
  <si>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</si>
  <si>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</si>
  <si>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</si>
  <si>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</si>
  <si>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</si>
  <si>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2 02 10000 00 0000 150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</si>
  <si>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</si>
  <si>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</si>
  <si>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городских поселений на выравнивание бюджетной обеспеченности из бюджетов муниципальных районов</t>
  </si>
  <si>
    <t>2 02 16001 13 0000 150</t>
  </si>
  <si>
    <t>ИТОГО ВСЕГО ДОХОДОВ</t>
  </si>
  <si>
    <t>01 00 00 00 00 0000 000</t>
  </si>
  <si>
    <t>Код бюджетной классификации Российской Федерации</t>
  </si>
  <si>
    <t>Наименование источников финансирования дефицита бюджета</t>
  </si>
  <si>
    <t>Источники финансирования дефицита местного бюджета на 2025 год и на плановый период 2026 и 2027 годов.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</si>
  <si>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</si>
  <si>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</si>
  <si>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</si>
  <si>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</si>
  <si>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</si>
  <si>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</si>
  <si>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</si>
  <si>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</si>
  <si>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</si>
  <si>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01 05 02 01 13 0000 510</t>
  </si>
  <si>
    <t>Увеличение прочих остатков денежных средств бюджетов городских поселений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</si>
  <si>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</si>
  <si>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</si>
  <si>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</si>
  <si>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</si>
  <si>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</si>
  <si>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</si>
  <si>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01 05 02 01 13 0000 610</t>
  </si>
  <si>
    <t>Уменьшение прочих остатков денежных средств бюджетов городских поселений</t>
  </si>
  <si>
    <t>Итого источники финансирования дефицитов  бюджетов</t>
  </si>
  <si>
    <t>Наименование</t>
  </si>
  <si>
    <t>Рз</t>
  </si>
  <si>
    <t>Пз</t>
  </si>
  <si>
    <t>ЦСР</t>
  </si>
  <si>
    <t>ВР</t>
  </si>
  <si>
    <t>71 0 00 00000</t>
  </si>
  <si>
    <t>01</t>
  </si>
  <si>
    <t>02</t>
  </si>
  <si>
    <t>200</t>
  </si>
  <si>
    <t>Итого расходов за 2025 год</t>
  </si>
  <si>
    <t>Итого расходов за 2026 год</t>
  </si>
  <si>
    <t>Итого расходов за 2027 год</t>
  </si>
  <si>
    <t xml:space="preserve">     Распределение бюджетных ассигнований по целевым статьям (муниципальных программ муниципального образования и непрограммным направлениям деятельности), группам (подгруппам) видов расходов на 2025 год и на плановый период 2026 и 2027 годов</t>
  </si>
  <si>
    <t>ВСЕГО РАСХОДОВ</t>
  </si>
  <si>
    <t>Условно утверждённые расходы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</si>
  <si>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</si>
  <si>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</si>
  <si>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главы муниципального образования</t>
  </si>
  <si>
    <t>Глава муниципального образования</t>
  </si>
  <si>
    <t>Обеспечение деятельности и выполнение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</si>
  <si>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</si>
  <si>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71 1 00 00000</t>
  </si>
  <si>
    <t>71 1 00 С1402</t>
  </si>
  <si>
    <t>100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</si>
  <si>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</si>
  <si>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</si>
  <si>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муниципального образования поселка Тим «Развитие муниципальной службы»</t>
  </si>
  <si>
    <t>09 0 00 00000</t>
  </si>
  <si>
    <t>Подпрограмма  «Реализация мероприятий, направленных на развитие муниципальной службы» муниципальной программы муниципального образования поселка Тим «Развитие муниципальной службы»</t>
  </si>
  <si>
    <t>09 1 00 00000</t>
  </si>
  <si>
    <t>Основное мероприятие «Создание условий для прохождения муниципальной службы и укомплектования органов местного самоуправления высокопрофессиональными кадрами»</t>
  </si>
  <si>
    <t>09 1 01 00000</t>
  </si>
  <si>
    <t>Мероприятия, направленные на развитие муниципальной службы</t>
  </si>
  <si>
    <t>09 1 01 С1437</t>
  </si>
  <si>
    <t>Закупка товаров, работ и услуг для обеспечения государственных  (муниципальных) нужд</t>
  </si>
  <si>
    <t>Обеспечение функционирования местных администраций</t>
  </si>
  <si>
    <t>73 0 00 00000</t>
  </si>
  <si>
    <t>Обеспечение деятельности администрации муниципального образования</t>
  </si>
  <si>
    <t>73 1 00 00000</t>
  </si>
  <si>
    <t>73 1 00 С1402</t>
  </si>
  <si>
    <t>Иные бюджетные ассигнования</t>
  </si>
  <si>
    <t>800</t>
  </si>
  <si>
    <t>Другие общегосударственные вопросы</t>
  </si>
  <si>
    <t>13</t>
  </si>
  <si>
    <t>Реализация государственных функций, связанных с общегосударственным управлением</t>
  </si>
  <si>
    <t>76 0 00 00000</t>
  </si>
  <si>
    <t>Выполнение других обязательств органа местного самоуправления</t>
  </si>
  <si>
    <t>76 1 00 00000</t>
  </si>
  <si>
    <t>Выполнение других (прочих) обязательств органа местного самоуправления</t>
  </si>
  <si>
    <t>76 1 00 С1404</t>
  </si>
  <si>
    <t>Закупка товаров, работ и услуг для обеспечения государственных (муниципальных) нужд</t>
  </si>
  <si>
    <t>Непрограммная деятельность органов местного самоуправления</t>
  </si>
  <si>
    <t>77 0 00 00000</t>
  </si>
  <si>
    <t>Непрограммные расходы органов местного самоуправления</t>
  </si>
  <si>
    <t>77 2 00 00000</t>
  </si>
  <si>
    <t>Межбюджетные трансферты</t>
  </si>
  <si>
    <t>500</t>
  </si>
  <si>
    <t>77 2 00 П1485</t>
  </si>
  <si>
    <t>Иные межбюджетные трансферты на осуществление переданных полномочий по организации муниципального финансового контроля</t>
  </si>
  <si>
    <t>77 2 00 С1439</t>
  </si>
  <si>
    <t>Реализация мероприятий по распространению официальной информации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</si>
  <si>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</si>
  <si>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</si>
  <si>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</si>
  <si>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</si>
  <si>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первичных мер пожарной безопасности в границах населенных пунктов поселений</t>
  </si>
  <si>
    <t>77 2 00 С1415</t>
  </si>
  <si>
    <t>НАЦИОНАЛЬНАЯ ЭКОНОМИКА</t>
  </si>
  <si>
    <t>Дорожное хозяйство (дорожные фонды)</t>
  </si>
  <si>
    <t>09</t>
  </si>
  <si>
    <t>Муниципальная программа муниципального образования поселка Тим «Развитие транспортной системы, обеспечение перевозки пассажиров и безопасности дорожного движения»</t>
  </si>
  <si>
    <t>11 0 00 00000</t>
  </si>
  <si>
    <t>Подпрограмма «Развитие сети автомобильных дорог в поселке Тим» муниципальной программы муниципального образования поселка Тим «Развитие транспортной системы, обеспечение перевозки пассажиров и безопасности дорожного движения»</t>
  </si>
  <si>
    <t>11 2 00 00000</t>
  </si>
  <si>
    <t>11 2 01 00000</t>
  </si>
  <si>
    <t>Основное мероприятие «Капитальный ремонт, ремонт и содержание автомобильных дорог общего пользования местного значения»</t>
  </si>
  <si>
    <t>Реализация мероприятия по строительству (реконструкции), капитальный ремонт, ремонт и содержание автомобильных дорог общего пользования местного значения</t>
  </si>
  <si>
    <t>Капитальный ремонт, ремонт и содержание автомобильных дорог общего пользования местного значения</t>
  </si>
  <si>
    <t>11 4 00 00000</t>
  </si>
  <si>
    <t>Подпрограмма «Повышение безопасности дорожного движения в поселке Тим» муниципальной программы муниципального образования поселка Тим «Развитие транспортной системы, обеспечение перевозки пассажиров и безопасности дорожного движения»</t>
  </si>
  <si>
    <t>Основное мероприятие «Улучшение технического состояния автомобильных дорог общего пользования на территории муниципального образования поселка Тим»</t>
  </si>
  <si>
    <t>11 4 02 00000</t>
  </si>
  <si>
    <t>Обеспечение безопасности дорожного движения на автомобильных дорогах местного значения</t>
  </si>
  <si>
    <t>ЖИЛИЩНО-КОММУНАЛЬНОЕ ХОЗЯЙСТВО</t>
  </si>
  <si>
    <t>05</t>
  </si>
  <si>
    <t>Жилищное хозяйство</t>
  </si>
  <si>
    <t>Муниципальная программа муниципального образования поселка Тим «Обеспечение доступным и комфортным жильем и коммунальными услугами граждан в муниципальном образовании поселка Тим»</t>
  </si>
  <si>
    <t>07 0 00 00000</t>
  </si>
  <si>
    <t>07 2 00 00000</t>
  </si>
  <si>
    <t>Подпрограмма «Создание условий для обеспечения доступным и комфортным жильем граждан» муниципальной программы муниципального образования поселка Тим «Обеспечение доступным и комфортным жильем и коммунальными услугами граждан в  муниципальном образовании поселка Тим»</t>
  </si>
  <si>
    <t>07 2 01 00000</t>
  </si>
  <si>
    <t>Основное мероприятие «Взносы на капитальный ремонт многоквартирных домов муниципального образования поселка Тим»</t>
  </si>
  <si>
    <t>Мероприятие по капитальному ремонту муниципального жилищного фонда</t>
  </si>
  <si>
    <t>07 2 01 С1430</t>
  </si>
  <si>
    <t>Благоустройство</t>
  </si>
  <si>
    <t>Подпрограмма «Обеспечение качественными услугами ЖКХ населения» муниципальной программы муниципального образования поселка Тим «Обеспечение доступным и комфортным жильем и коммунальными услугами граждан в муниципальном образовании поселка Тим»</t>
  </si>
  <si>
    <t>07 1 00 00000</t>
  </si>
  <si>
    <t>Основное мероприятие «Освещение улиц муниципального образования»</t>
  </si>
  <si>
    <t>07 1 01 00000</t>
  </si>
  <si>
    <t>Мероприятия по благоустройству</t>
  </si>
  <si>
    <t>07 1 01 С1433</t>
  </si>
  <si>
    <t>Основное мероприятие «Обеспечение и улучшение внешнего вида территории муниципального образования поселка Тим, создание комфортных условий проживания и отдыха населения»</t>
  </si>
  <si>
    <t>07 1 02 00000</t>
  </si>
  <si>
    <t>07 1 02 С1433</t>
  </si>
  <si>
    <t>Муниципальная программа муниципального образования поселка Тим «Формирование современной городской среды на территории поселка Тим на 2024 год»</t>
  </si>
  <si>
    <t>21 0 00 00000</t>
  </si>
  <si>
    <t>Подпрограмма «Формирование современной городской среды» муниципальной программы муниципального образования поселка Тим «Формирование современной городской среды на территории поселка Тим на 2024 год»</t>
  </si>
  <si>
    <t>21 1 00 00000</t>
  </si>
  <si>
    <t>Основное мероприятие «Благоустройство дворовых и  общественных территорий в муниципальном образовании «поселок Тим»</t>
  </si>
  <si>
    <t>21 1 01 00000</t>
  </si>
  <si>
    <t>Реализация программ формирования современной городской среды, за счет средств местного бюджета</t>
  </si>
  <si>
    <t>21 1 01 С5550</t>
  </si>
  <si>
    <t>СОЦИАЛЬНАЯ ПОЛИТИКА</t>
  </si>
  <si>
    <t>Пенсионное обеспечение</t>
  </si>
  <si>
    <t>Муниципальная программа муниципального образования поселка Тим «Социальная поддержка граждан»</t>
  </si>
  <si>
    <t>02 0 00 00000</t>
  </si>
  <si>
    <t>Подпрограмма «Развитие мер социальной поддержки отдельных категорий граждан» муниципальной программы муниципального образования поселка Тим «Социальная поддержка граждан»</t>
  </si>
  <si>
    <t>02 2 00 00000</t>
  </si>
  <si>
    <t>Основное мероприятие «Предоставление мер социальной поддержки отдельным категориям граждан»</t>
  </si>
  <si>
    <t>02 2 01 00000</t>
  </si>
  <si>
    <t>Выплата пенсий за выслугу лет и доплат к пенсиям муниципальных служащих</t>
  </si>
  <si>
    <t>02 2 01 С1445</t>
  </si>
  <si>
    <t>Социальное обеспечение и иные выплаты населению</t>
  </si>
  <si>
    <t>300</t>
  </si>
  <si>
    <t>Подпрограмма «Создание условий для обеспечения доступным и комфортным жильем граждан» муниципальной программы «Обеспечение доступным и комфортным жильем и коммунальными услугами граждан в  муниципальном образовании поселка Тим»</t>
  </si>
  <si>
    <t>Социальное обеспечение населения</t>
  </si>
  <si>
    <t>Основное мероприятие «Обеспечение жильем отдельных категорий граждан»</t>
  </si>
  <si>
    <t>07 2 02 00000</t>
  </si>
  <si>
    <t xml:space="preserve">Реализация мероприятий по обеспечению жильем молодых семей </t>
  </si>
  <si>
    <t>07 2 02 L4970</t>
  </si>
  <si>
    <t>2 02 20000 00 0000 150</t>
  </si>
  <si>
    <t>Субсидии бюджетам бюджетной системы Российской Федерации (межбюджетные субсидии)</t>
  </si>
  <si>
    <t>2 02 25497 00 0000 150</t>
  </si>
  <si>
    <t>Субсидии бюджетам на реализацию мероприятий по обеспечению жильем молодых семей</t>
  </si>
  <si>
    <t>2 02 25497 13 0000 150</t>
  </si>
  <si>
    <t>Субсидии бюджетам городских поселений на реализацию мероприятий по обеспечению жильем молодых семей</t>
  </si>
  <si>
    <t>11 2 01 9Д102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</si>
  <si>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</si>
  <si>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</si>
  <si>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</si>
  <si>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</si>
  <si>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</si>
  <si>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2 02 25555 00 0000 150</t>
  </si>
  <si>
    <t>2 02 25555 13 0000 150</t>
  </si>
  <si>
    <t>Субсидии бюджетам на реализацию программ формирования современной городской среды</t>
  </si>
  <si>
    <t>Субсидии бюджетам городских поселений на реализацию программ формирования современной городской среды</t>
  </si>
  <si>
    <t>21 1 И4 00000</t>
  </si>
  <si>
    <t>21 1 И4 55550</t>
  </si>
  <si>
    <t>Реализация программ формирования современной городской среды</t>
  </si>
  <si>
    <t>11 2 01 SД005</t>
  </si>
  <si>
    <t>Капитальный ремонт, ремонт и содержание автомобильных дорог общего пользования местного значения (за счёт средств дорожного фонда)</t>
  </si>
  <si>
    <t>11 2 01 С1424</t>
  </si>
  <si>
    <t>ОБРАЗОВАНИЕ</t>
  </si>
  <si>
    <t>Профессиональная подготовка, переподготовка и повышение квалификации</t>
  </si>
  <si>
    <t>07</t>
  </si>
  <si>
    <t xml:space="preserve">Муниципальная программа муниципального образования поселка Тим "Развитие муниципальной службы" </t>
  </si>
  <si>
    <t xml:space="preserve">Подпрограмма "Реализация мероприятий, направленных на развитие муниципальной службы" муниципальной программы муниципального образования поселка Тим "Развитие муниципальной службы" </t>
  </si>
  <si>
    <t>Основное мероприятие "Создание условий для прохождения муниципальной службы и укомплектовывания огранов местного самоуправления высокопрофессиональными кадрами"</t>
  </si>
  <si>
    <t xml:space="preserve"> 
Субсидии бюджетам на реализацию мероприятий по модернизации коммунальной инфраструктуры</t>
  </si>
  <si>
    <t>2 02 25154 00 0000 150</t>
  </si>
  <si>
    <t>2 02 25154 13 0000 150</t>
  </si>
  <si>
    <t>Субсидии бюджетам городских поселений на реализацию мероприятий по модернизации коммунальной инфраструктуры</t>
  </si>
  <si>
    <t>Коммунальное хозяйство</t>
  </si>
  <si>
    <t>Реализация мероприятий по модернизации коммунальной инфраструктуры</t>
  </si>
  <si>
    <t>400</t>
  </si>
  <si>
    <t>07 1  И3 51540</t>
  </si>
  <si>
    <t>07 1 И3 51540</t>
  </si>
  <si>
    <t>07 1 И3 00000</t>
  </si>
  <si>
    <t>11 4 02 С1459</t>
  </si>
  <si>
    <t>Региональныйт проект (модернизация коммунальной инфраструктуры)</t>
  </si>
  <si>
    <t>Региональный проект ("Формирование комфортной городской среды")</t>
  </si>
  <si>
    <t>1 01 02021 01 0000 110</t>
  </si>
  <si>
    <t>1 05 00000 00 0000 000</t>
  </si>
  <si>
    <t>НАЛОГИ НА СОВОКУПНЫЙ ДОХОД</t>
  </si>
  <si>
    <t>Единый сельскохозяйственный налог</t>
  </si>
  <si>
    <t>1 05 03010 01 0000 110</t>
  </si>
  <si>
    <t>1 05 03000 01 0000 110</t>
  </si>
  <si>
    <t>77 3 00 00000</t>
  </si>
  <si>
    <t>77 3 00 С1441</t>
  </si>
  <si>
    <t>Подготовка и проведение выборов</t>
  </si>
  <si>
    <t>Организация и проведение выборов и референдумов</t>
  </si>
  <si>
    <t>Непрограмная деятельность органов местного самоуправления</t>
  </si>
  <si>
    <t>Обеспечение проведения выборов и референдумов</t>
  </si>
  <si>
    <t xml:space="preserve">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</si>
  <si>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Капитальные вложения в объекты  государственной (муниципальной) собственности</t>
  </si>
  <si>
    <t>Приложение № 1
К решению  Собрания депутатов поселка Тим от18.12.2025г.  № 30
 «О внесении изменений и дополнений в Решение
 Собрания депутатов поселка Тим "№ 45 от 20.12.2024г.</t>
  </si>
  <si>
    <t>Приложение № 2
К решению  Собрания депутатов поселка Тим от18.12.2025г.  № 30
 «О внесении изменений и дополнений в Решение
 Собрания депутатов поселка Тим "№ 45 от 20.12.2024г.</t>
  </si>
  <si>
    <t>Приложение № 3
К решению  Собрания депутатов поселка Тим от18.12.2025г.  № 30
 «О внесении изменений и дополнений в Решение
 Собрания депутатов поселка Тим "№ 45 от 20.12.2024г.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</si>
</sst>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2" fontId="0" fillId="0" borderId="0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2" fontId="0" fillId="0" borderId="1" xfId="0" applyNumberFormat="1" applyFill="1" applyBorder="1" applyAlignment="1">
      <alignment horizontal="center" vertical="center"/>
    </xf>
    <xf numFmtId="0" fontId="0" fillId="0" borderId="0" xfId="0" applyFill="1"/>
    <xf numFmtId="0" fontId="0" fillId="0" borderId="1" xfId="0" applyBorder="1"/>
    <xf numFmtId="0" fontId="0" fillId="0" borderId="0" xfId="0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/>
    <xf numFmtId="49" fontId="0" fillId="0" borderId="1" xfId="0" applyNumberFormat="1" applyFill="1" applyBorder="1" applyAlignment="1">
      <alignment horizontal="left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left" wrapText="1"/>
    </xf>
    <xf numFmtId="49" fontId="5" fillId="0" borderId="0" xfId="0" applyNumberFormat="1" applyFont="1" applyFill="1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wrapText="1"/>
    </xf>
    <xf numFmtId="49" fontId="6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wrapText="1"/>
    </xf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wrapText="1"/>
    </xf>
    <xf numFmtId="0" fontId="2" fillId="0" borderId="0" xfId="0" applyFont="1" applyFill="1"/>
    <xf numFmtId="0" fontId="1" fillId="0" borderId="1" xfId="0" applyFont="1" applyFill="1" applyBorder="1" applyAlignment="1">
      <alignment wrapText="1" shrinkToFit="1"/>
    </xf>
    <xf numFmtId="0" fontId="0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center"/>
    </xf>
    <xf numFmtId="0" fontId="0" fillId="2" borderId="0" xfId="0" applyFill="1"/>
    <xf numFmtId="2" fontId="5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2" fontId="5" fillId="0" borderId="0" xfId="0" applyNumberFormat="1" applyFont="1" applyFill="1" applyBorder="1" applyAlignment="1">
      <alignment horizont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D1" sqref="D1:E1"/>
    </sheetView>
  </sheetViews>
  <sheetFormatPr defaultRowHeight="15" x14ac:dyDescent="0.25"/>
  <cols>
    <col min="1" max="1" width="23.85546875" style="11" customWidth="1"/>
    <col min="2" max="2" width="30.42578125" style="2" customWidth="1"/>
    <col min="3" max="3" width="13.7109375" style="5" customWidth="1"/>
    <col min="4" max="4" width="17.140625" style="5" customWidth="1"/>
    <col min="5" max="5" width="13.140625" style="5" customWidth="1"/>
  </cols>
  <sheetData>
    <row r="1" spans="1:5" ht="115.5" customHeight="1" x14ac:dyDescent="0.25">
      <c r="A1" s="12"/>
      <c r="B1" s="1"/>
      <c r="C1" s="3"/>
      <c r="D1" s="47" t="s">
        <v>293</v>
      </c>
      <c r="E1" s="47"/>
    </row>
    <row r="2" spans="1:5" x14ac:dyDescent="0.25">
      <c r="A2" s="12"/>
      <c r="B2" s="48" t="s">
        <v>87</v>
      </c>
      <c r="C2" s="48"/>
      <c r="D2" s="48"/>
      <c r="E2" s="3"/>
    </row>
    <row r="3" spans="1:5" ht="24.75" customHeight="1" x14ac:dyDescent="0.25">
      <c r="A3" s="12"/>
      <c r="B3" s="48"/>
      <c r="C3" s="48"/>
      <c r="D3" s="48"/>
      <c r="E3" s="3"/>
    </row>
    <row r="4" spans="1:5" x14ac:dyDescent="0.25">
      <c r="A4" s="12"/>
      <c r="B4" s="1"/>
      <c r="C4" s="3"/>
      <c r="D4" s="3"/>
      <c r="E4" s="3"/>
    </row>
    <row r="5" spans="1:5" s="13" customFormat="1" ht="45" x14ac:dyDescent="0.25">
      <c r="A5" s="14" t="s">
        <v>85</v>
      </c>
      <c r="B5" s="14" t="s">
        <v>86</v>
      </c>
      <c r="C5" s="4" t="s">
        <v>3</v>
      </c>
      <c r="D5" s="4" t="s">
        <v>4</v>
      </c>
      <c r="E5" s="4" t="s">
        <v>5</v>
      </c>
    </row>
    <row r="6" spans="1:5" s="13" customFormat="1" x14ac:dyDescent="0.25">
      <c r="A6" s="6">
        <v>1</v>
      </c>
      <c r="B6" s="14">
        <v>2</v>
      </c>
      <c r="C6" s="4">
        <v>3</v>
      </c>
      <c r="D6" s="4">
        <v>4</v>
      </c>
      <c r="E6" s="4">
        <v>5</v>
      </c>
    </row>
    <row r="7" spans="1:5" ht="45" x14ac:dyDescent="0.25">
      <c r="A7" s="11" t="s">
        <v>84</v>
      </c>
      <c r="B7" s="2" t="s">
        <v>88</v>
      </c>
      <c r="C7" s="5">
        <v>0</v>
      </c>
      <c r="D7" s="5">
        <v>0</v>
      </c>
      <c r="E7" s="5">
        <v>0</v>
      </c>
    </row>
    <row r="8" spans="1:5" ht="45" x14ac:dyDescent="0.25">
      <c r="A8" s="11" t="s">
        <v>89</v>
      </c>
      <c r="B8" s="2" t="s">
        <v>90</v>
      </c>
      <c r="C8" s="5">
        <v>0</v>
      </c>
      <c r="D8" s="5">
        <v>0</v>
      </c>
      <c r="E8" s="5">
        <v>0</v>
      </c>
    </row>
    <row r="9" spans="1:5" ht="30" x14ac:dyDescent="0.25">
      <c r="A9" s="11" t="s">
        <v>91</v>
      </c>
      <c r="B9" s="2" t="s">
        <v>92</v>
      </c>
      <c r="C9" s="5">
        <f>C12</f>
        <v>-16175795</v>
      </c>
      <c r="D9" s="5">
        <v>-133176308</v>
      </c>
      <c r="E9" s="5">
        <v>-14934737</v>
      </c>
    </row>
    <row r="10" spans="1:5" ht="30" x14ac:dyDescent="0.25">
      <c r="A10" s="11" t="s">
        <v>93</v>
      </c>
      <c r="B10" s="2" t="s">
        <v>94</v>
      </c>
      <c r="C10" s="5">
        <f>C12</f>
        <v>-16175795</v>
      </c>
      <c r="D10" s="5">
        <f>D9</f>
        <v>-133176308</v>
      </c>
      <c r="E10" s="5">
        <v>-14934737</v>
      </c>
    </row>
    <row r="11" spans="1:5" ht="30" x14ac:dyDescent="0.25">
      <c r="A11" s="11" t="s">
        <v>95</v>
      </c>
      <c r="B11" s="2" t="s">
        <v>96</v>
      </c>
      <c r="C11" s="5">
        <f>C12</f>
        <v>-16175795</v>
      </c>
      <c r="D11" s="5">
        <f>D10</f>
        <v>-133176308</v>
      </c>
      <c r="E11" s="5">
        <v>-14934737</v>
      </c>
    </row>
    <row r="12" spans="1:5" ht="45" x14ac:dyDescent="0.25">
      <c r="A12" s="11" t="s">
        <v>97</v>
      </c>
      <c r="B12" s="2" t="s">
        <v>98</v>
      </c>
      <c r="C12" s="5">
        <v>-16175795</v>
      </c>
      <c r="D12" s="5">
        <f>D11</f>
        <v>-133176308</v>
      </c>
      <c r="E12" s="5">
        <v>-14934737</v>
      </c>
    </row>
    <row r="13" spans="1:5" ht="30" x14ac:dyDescent="0.25">
      <c r="A13" s="11" t="s">
        <v>99</v>
      </c>
      <c r="B13" s="2" t="s">
        <v>100</v>
      </c>
      <c r="C13" s="5">
        <v>18290763.600000001</v>
      </c>
      <c r="D13" s="5">
        <v>133176308</v>
      </c>
      <c r="E13" s="5">
        <v>14934737</v>
      </c>
    </row>
    <row r="14" spans="1:5" ht="30" x14ac:dyDescent="0.25">
      <c r="A14" s="11" t="s">
        <v>101</v>
      </c>
      <c r="B14" s="2" t="s">
        <v>102</v>
      </c>
      <c r="C14" s="5">
        <f>C13</f>
        <v>18290763.600000001</v>
      </c>
      <c r="D14" s="5">
        <f>D13</f>
        <v>133176308</v>
      </c>
      <c r="E14" s="5">
        <v>14934737</v>
      </c>
    </row>
    <row r="15" spans="1:5" ht="30" x14ac:dyDescent="0.25">
      <c r="A15" s="11" t="s">
        <v>103</v>
      </c>
      <c r="B15" s="2" t="s">
        <v>104</v>
      </c>
      <c r="C15" s="5">
        <f>C14</f>
        <v>18290763.600000001</v>
      </c>
      <c r="D15" s="5">
        <f>D13</f>
        <v>133176308</v>
      </c>
      <c r="E15" s="5">
        <v>14934737</v>
      </c>
    </row>
    <row r="16" spans="1:5" ht="45" x14ac:dyDescent="0.25">
      <c r="A16" s="11" t="s">
        <v>105</v>
      </c>
      <c r="B16" s="2" t="s">
        <v>106</v>
      </c>
      <c r="C16" s="5">
        <f>C15</f>
        <v>18290763.600000001</v>
      </c>
      <c r="D16" s="5">
        <f>D13</f>
        <v>133176308</v>
      </c>
      <c r="E16" s="5">
        <v>14934737</v>
      </c>
    </row>
    <row r="17" spans="2:5" ht="45" x14ac:dyDescent="0.25">
      <c r="B17" s="2" t="s">
        <v>107</v>
      </c>
      <c r="C17" s="5">
        <v>2114968.6</v>
      </c>
      <c r="D17" s="5">
        <v>0</v>
      </c>
      <c r="E17" s="5">
        <v>0</v>
      </c>
    </row>
  </sheetData>
  <mergeCells count="2">
    <mergeCell ref="D1:E1"/>
    <mergeCell ref="B2:D3"/>
  </mergeCells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tabSelected="1" zoomScaleNormal="100" workbookViewId="0">
      <selection activeCell="D1" sqref="D1:E1"/>
    </sheetView>
  </sheetViews>
  <sheetFormatPr defaultRowHeight="15" x14ac:dyDescent="0.25"/>
  <cols>
    <col min="1" max="1" width="20.42578125" style="7" customWidth="1"/>
    <col min="2" max="2" width="35.85546875" style="8" customWidth="1"/>
    <col min="3" max="3" width="12.5703125" style="9" bestFit="1" customWidth="1"/>
    <col min="4" max="4" width="12.28515625" style="9" customWidth="1"/>
    <col min="5" max="5" width="11.5703125" style="9" bestFit="1" customWidth="1"/>
    <col min="6" max="16384" width="9.140625" style="10"/>
  </cols>
  <sheetData>
    <row r="1" spans="1:6" ht="135" customHeight="1" x14ac:dyDescent="0.25">
      <c r="A1" s="31"/>
      <c r="B1" s="32"/>
      <c r="C1" s="24"/>
      <c r="D1" s="50" t="s">
        <v>294</v>
      </c>
      <c r="E1" s="50"/>
    </row>
    <row r="2" spans="1:6" x14ac:dyDescent="0.25">
      <c r="A2" s="31"/>
      <c r="B2" s="49" t="s">
        <v>0</v>
      </c>
      <c r="C2" s="49"/>
      <c r="D2" s="49"/>
      <c r="E2" s="24"/>
    </row>
    <row r="3" spans="1:6" x14ac:dyDescent="0.25">
      <c r="A3" s="31"/>
      <c r="B3" s="49"/>
      <c r="C3" s="49"/>
      <c r="D3" s="49"/>
      <c r="E3" s="24"/>
    </row>
    <row r="4" spans="1:6" x14ac:dyDescent="0.25">
      <c r="A4" s="31"/>
      <c r="B4" s="32"/>
      <c r="C4" s="24"/>
      <c r="D4" s="24"/>
      <c r="E4" s="24"/>
    </row>
    <row r="5" spans="1:6" s="36" customFormat="1" ht="45" customHeight="1" x14ac:dyDescent="0.25">
      <c r="A5" s="33" t="s">
        <v>1</v>
      </c>
      <c r="B5" s="34" t="s">
        <v>2</v>
      </c>
      <c r="C5" s="35" t="s">
        <v>3</v>
      </c>
      <c r="D5" s="35" t="s">
        <v>4</v>
      </c>
      <c r="E5" s="35" t="s">
        <v>5</v>
      </c>
    </row>
    <row r="6" spans="1:6" s="39" customFormat="1" x14ac:dyDescent="0.25">
      <c r="A6" s="37">
        <v>1</v>
      </c>
      <c r="B6" s="38">
        <v>2</v>
      </c>
      <c r="C6" s="15">
        <v>3</v>
      </c>
      <c r="D6" s="15">
        <v>4</v>
      </c>
      <c r="E6" s="15">
        <v>5</v>
      </c>
    </row>
    <row r="7" spans="1:6" s="42" customFormat="1" ht="30" x14ac:dyDescent="0.25">
      <c r="A7" s="40" t="s">
        <v>6</v>
      </c>
      <c r="B7" s="41" t="s">
        <v>7</v>
      </c>
      <c r="C7" s="35">
        <f>C8+C16+C29+C37+C43+C26</f>
        <v>13004398</v>
      </c>
      <c r="D7" s="35">
        <f>D8+D16+D29+D37+D43</f>
        <v>13115620</v>
      </c>
      <c r="E7" s="35">
        <f>E8+E16+E29+E37+E43</f>
        <v>13806352</v>
      </c>
    </row>
    <row r="8" spans="1:6" ht="18" customHeight="1" x14ac:dyDescent="0.25">
      <c r="A8" s="7" t="s">
        <v>8</v>
      </c>
      <c r="B8" s="8" t="s">
        <v>9</v>
      </c>
      <c r="C8" s="9">
        <f>C9</f>
        <v>7400457</v>
      </c>
      <c r="D8" s="9">
        <f>D9</f>
        <v>7624652</v>
      </c>
      <c r="E8" s="9">
        <f>E9</f>
        <v>7988141</v>
      </c>
    </row>
    <row r="9" spans="1:6" ht="21.75" customHeight="1" x14ac:dyDescent="0.25">
      <c r="A9" s="7" t="s">
        <v>10</v>
      </c>
      <c r="B9" s="8" t="s">
        <v>11</v>
      </c>
      <c r="C9" s="9">
        <f>SUM(C10:C15)</f>
        <v>7400457</v>
      </c>
      <c r="D9" s="9">
        <f>SUM(D10:D15)</f>
        <v>7624652</v>
      </c>
      <c r="E9" s="9">
        <f>SUM(E10:E15)</f>
        <v>7988141</v>
      </c>
    </row>
    <row r="10" spans="1:6" ht="395.25" customHeight="1" x14ac:dyDescent="0.25">
      <c r="A10" s="7" t="s">
        <v>12</v>
      </c>
      <c r="B10" s="43" t="s">
        <v>245</v>
      </c>
      <c r="C10" s="9">
        <v>6683657</v>
      </c>
      <c r="D10" s="9">
        <v>6903958</v>
      </c>
      <c r="E10" s="9">
        <v>7243980</v>
      </c>
    </row>
    <row r="11" spans="1:6" ht="300" x14ac:dyDescent="0.25">
      <c r="A11" s="7" t="s">
        <v>13</v>
      </c>
      <c r="B11" s="44" t="s">
        <v>246</v>
      </c>
      <c r="C11" s="9">
        <v>613148</v>
      </c>
      <c r="D11" s="9">
        <v>633776</v>
      </c>
      <c r="E11" s="9">
        <v>651512</v>
      </c>
    </row>
    <row r="12" spans="1:6" ht="300" x14ac:dyDescent="0.25">
      <c r="A12" s="7" t="s">
        <v>279</v>
      </c>
      <c r="B12" s="44" t="s">
        <v>291</v>
      </c>
      <c r="C12" s="9">
        <v>782</v>
      </c>
      <c r="F12" s="46"/>
    </row>
    <row r="13" spans="1:6" ht="240" x14ac:dyDescent="0.25">
      <c r="A13" s="7" t="s">
        <v>14</v>
      </c>
      <c r="B13" s="44" t="s">
        <v>247</v>
      </c>
      <c r="C13" s="9">
        <v>52411</v>
      </c>
      <c r="D13" s="9">
        <v>33223</v>
      </c>
      <c r="E13" s="9">
        <v>34507</v>
      </c>
    </row>
    <row r="14" spans="1:6" ht="409.5" customHeight="1" x14ac:dyDescent="0.25">
      <c r="A14" s="7" t="s">
        <v>15</v>
      </c>
      <c r="B14" s="44" t="s">
        <v>248</v>
      </c>
      <c r="C14" s="9">
        <v>31080</v>
      </c>
      <c r="D14" s="9">
        <v>32174</v>
      </c>
      <c r="E14" s="9">
        <v>33286</v>
      </c>
    </row>
    <row r="15" spans="1:6" ht="180" x14ac:dyDescent="0.25">
      <c r="A15" s="7" t="s">
        <v>16</v>
      </c>
      <c r="B15" s="8" t="s">
        <v>249</v>
      </c>
      <c r="C15" s="9">
        <v>19379</v>
      </c>
      <c r="D15" s="9">
        <v>21521</v>
      </c>
      <c r="E15" s="9">
        <v>24856</v>
      </c>
    </row>
    <row r="16" spans="1:6" ht="60" x14ac:dyDescent="0.25">
      <c r="A16" s="7" t="s">
        <v>17</v>
      </c>
      <c r="B16" s="8" t="s">
        <v>19</v>
      </c>
      <c r="C16" s="9">
        <f>C17</f>
        <v>800467</v>
      </c>
      <c r="D16" s="9">
        <f>D17</f>
        <v>810679</v>
      </c>
      <c r="E16" s="9">
        <f>E17</f>
        <v>1065419</v>
      </c>
    </row>
    <row r="17" spans="1:5" ht="45" x14ac:dyDescent="0.25">
      <c r="A17" s="7" t="s">
        <v>18</v>
      </c>
      <c r="B17" s="8" t="s">
        <v>20</v>
      </c>
      <c r="C17" s="9">
        <f>C19+C21+C23+C25</f>
        <v>800467</v>
      </c>
      <c r="D17" s="9">
        <f>D19+D21+D23+D25</f>
        <v>810679</v>
      </c>
      <c r="E17" s="9">
        <f>E19+E21+E23+E25</f>
        <v>1065419</v>
      </c>
    </row>
    <row r="18" spans="1:5" ht="120" x14ac:dyDescent="0.25">
      <c r="A18" s="7" t="s">
        <v>46</v>
      </c>
      <c r="B18" s="8" t="s">
        <v>22</v>
      </c>
      <c r="C18" s="9">
        <f>C19</f>
        <v>418657</v>
      </c>
      <c r="D18" s="9">
        <f>D19</f>
        <v>424416</v>
      </c>
      <c r="E18" s="9">
        <f>E19</f>
        <v>556939</v>
      </c>
    </row>
    <row r="19" spans="1:5" ht="195" x14ac:dyDescent="0.25">
      <c r="A19" s="7" t="s">
        <v>21</v>
      </c>
      <c r="B19" s="8" t="s">
        <v>24</v>
      </c>
      <c r="C19" s="9">
        <v>418657</v>
      </c>
      <c r="D19" s="9">
        <v>424416</v>
      </c>
      <c r="E19" s="9">
        <v>556939</v>
      </c>
    </row>
    <row r="20" spans="1:5" ht="150" x14ac:dyDescent="0.25">
      <c r="A20" s="7" t="s">
        <v>47</v>
      </c>
      <c r="B20" s="8" t="s">
        <v>50</v>
      </c>
      <c r="C20" s="9">
        <f>C21</f>
        <v>1887</v>
      </c>
      <c r="D20" s="9">
        <f>D21</f>
        <v>1968</v>
      </c>
      <c r="E20" s="9">
        <f>E21</f>
        <v>2581</v>
      </c>
    </row>
    <row r="21" spans="1:5" ht="225" x14ac:dyDescent="0.25">
      <c r="A21" s="7" t="s">
        <v>23</v>
      </c>
      <c r="B21" s="8" t="s">
        <v>25</v>
      </c>
      <c r="C21" s="9">
        <v>1887</v>
      </c>
      <c r="D21" s="9">
        <v>1968</v>
      </c>
      <c r="E21" s="9">
        <v>2581</v>
      </c>
    </row>
    <row r="22" spans="1:5" ht="120" x14ac:dyDescent="0.25">
      <c r="A22" s="7" t="s">
        <v>48</v>
      </c>
      <c r="B22" s="8" t="s">
        <v>51</v>
      </c>
      <c r="C22" s="9">
        <f>C23</f>
        <v>422804</v>
      </c>
      <c r="D22" s="9">
        <f>D23</f>
        <v>426512</v>
      </c>
      <c r="E22" s="9">
        <f>E23</f>
        <v>559234</v>
      </c>
    </row>
    <row r="23" spans="1:5" ht="195" x14ac:dyDescent="0.25">
      <c r="A23" s="7" t="s">
        <v>26</v>
      </c>
      <c r="B23" s="8" t="s">
        <v>27</v>
      </c>
      <c r="C23" s="9">
        <v>422804</v>
      </c>
      <c r="D23" s="9">
        <v>426512</v>
      </c>
      <c r="E23" s="9">
        <v>559234</v>
      </c>
    </row>
    <row r="24" spans="1:5" ht="120" x14ac:dyDescent="0.25">
      <c r="A24" s="7" t="s">
        <v>49</v>
      </c>
      <c r="B24" s="8" t="s">
        <v>52</v>
      </c>
      <c r="C24" s="9">
        <f>C25</f>
        <v>-42881</v>
      </c>
      <c r="D24" s="9">
        <f>D25</f>
        <v>-42217</v>
      </c>
      <c r="E24" s="9">
        <f>E25</f>
        <v>-53335</v>
      </c>
    </row>
    <row r="25" spans="1:5" ht="195" x14ac:dyDescent="0.25">
      <c r="A25" s="7" t="s">
        <v>29</v>
      </c>
      <c r="B25" s="8" t="s">
        <v>28</v>
      </c>
      <c r="C25" s="9">
        <v>-42881</v>
      </c>
      <c r="D25" s="9">
        <v>-42217</v>
      </c>
      <c r="E25" s="9">
        <v>-53335</v>
      </c>
    </row>
    <row r="26" spans="1:5" x14ac:dyDescent="0.25">
      <c r="A26" s="7" t="s">
        <v>280</v>
      </c>
      <c r="B26" s="8" t="s">
        <v>281</v>
      </c>
      <c r="C26" s="9">
        <f>C28</f>
        <v>133874</v>
      </c>
    </row>
    <row r="27" spans="1:5" x14ac:dyDescent="0.25">
      <c r="A27" s="7" t="s">
        <v>284</v>
      </c>
      <c r="B27" s="8" t="s">
        <v>282</v>
      </c>
      <c r="C27" s="9">
        <f>C28</f>
        <v>133874</v>
      </c>
    </row>
    <row r="28" spans="1:5" x14ac:dyDescent="0.25">
      <c r="A28" s="7" t="s">
        <v>283</v>
      </c>
      <c r="B28" s="8" t="s">
        <v>282</v>
      </c>
      <c r="C28" s="9">
        <v>133874</v>
      </c>
    </row>
    <row r="29" spans="1:5" x14ac:dyDescent="0.25">
      <c r="A29" s="7" t="s">
        <v>30</v>
      </c>
      <c r="B29" s="8" t="s">
        <v>31</v>
      </c>
      <c r="C29" s="9">
        <f>C30+C32</f>
        <v>3673412</v>
      </c>
      <c r="D29" s="9">
        <f>D30+D32</f>
        <v>3747641</v>
      </c>
      <c r="E29" s="9">
        <f>E30+E32</f>
        <v>3820144</v>
      </c>
    </row>
    <row r="30" spans="1:5" x14ac:dyDescent="0.25">
      <c r="A30" s="7" t="s">
        <v>33</v>
      </c>
      <c r="B30" s="8" t="s">
        <v>32</v>
      </c>
      <c r="C30" s="9">
        <f>C31</f>
        <v>2342758</v>
      </c>
      <c r="D30" s="9">
        <f>D31</f>
        <v>2406580</v>
      </c>
      <c r="E30" s="9">
        <f>E31</f>
        <v>2468406</v>
      </c>
    </row>
    <row r="31" spans="1:5" ht="75" x14ac:dyDescent="0.25">
      <c r="A31" s="7" t="s">
        <v>34</v>
      </c>
      <c r="B31" s="8" t="s">
        <v>35</v>
      </c>
      <c r="C31" s="9">
        <v>2342758</v>
      </c>
      <c r="D31" s="9">
        <v>2406580</v>
      </c>
      <c r="E31" s="9">
        <v>2468406</v>
      </c>
    </row>
    <row r="32" spans="1:5" x14ac:dyDescent="0.25">
      <c r="A32" s="7" t="s">
        <v>36</v>
      </c>
      <c r="B32" s="8" t="s">
        <v>37</v>
      </c>
      <c r="C32" s="9">
        <f>C33+C35</f>
        <v>1330654</v>
      </c>
      <c r="D32" s="9">
        <f>D33+D35</f>
        <v>1341061</v>
      </c>
      <c r="E32" s="9">
        <f>E33+E35</f>
        <v>1351738</v>
      </c>
    </row>
    <row r="33" spans="1:5" x14ac:dyDescent="0.25">
      <c r="A33" s="7" t="s">
        <v>38</v>
      </c>
      <c r="B33" s="8" t="s">
        <v>42</v>
      </c>
      <c r="C33" s="9">
        <f>C34</f>
        <v>950303</v>
      </c>
      <c r="D33" s="9">
        <f>D34</f>
        <v>950303</v>
      </c>
      <c r="E33" s="9">
        <f>E34</f>
        <v>950303</v>
      </c>
    </row>
    <row r="34" spans="1:5" ht="60" x14ac:dyDescent="0.25">
      <c r="A34" s="7" t="s">
        <v>39</v>
      </c>
      <c r="B34" s="8" t="s">
        <v>43</v>
      </c>
      <c r="C34" s="9">
        <v>950303</v>
      </c>
      <c r="D34" s="9">
        <v>950303</v>
      </c>
      <c r="E34" s="9">
        <v>950303</v>
      </c>
    </row>
    <row r="35" spans="1:5" x14ac:dyDescent="0.25">
      <c r="A35" s="7" t="s">
        <v>40</v>
      </c>
      <c r="B35" s="8" t="s">
        <v>44</v>
      </c>
      <c r="C35" s="9">
        <f>C36</f>
        <v>380351</v>
      </c>
      <c r="D35" s="9">
        <f>D36</f>
        <v>390758</v>
      </c>
      <c r="E35" s="9">
        <f>E36</f>
        <v>401435</v>
      </c>
    </row>
    <row r="36" spans="1:5" ht="60" x14ac:dyDescent="0.25">
      <c r="A36" s="7" t="s">
        <v>41</v>
      </c>
      <c r="B36" s="8" t="s">
        <v>45</v>
      </c>
      <c r="C36" s="9">
        <v>380351</v>
      </c>
      <c r="D36" s="9">
        <v>390758</v>
      </c>
      <c r="E36" s="9">
        <v>401435</v>
      </c>
    </row>
    <row r="37" spans="1:5" ht="60" x14ac:dyDescent="0.25">
      <c r="A37" s="7" t="s">
        <v>53</v>
      </c>
      <c r="B37" s="8" t="s">
        <v>54</v>
      </c>
      <c r="C37" s="9">
        <f>C38</f>
        <v>865785</v>
      </c>
      <c r="D37" s="9">
        <f>D38</f>
        <v>902648</v>
      </c>
      <c r="E37" s="9">
        <f>E38</f>
        <v>902648</v>
      </c>
    </row>
    <row r="38" spans="1:5" ht="150" x14ac:dyDescent="0.25">
      <c r="A38" s="7" t="s">
        <v>55</v>
      </c>
      <c r="B38" s="8" t="s">
        <v>56</v>
      </c>
      <c r="C38" s="9">
        <f>C39+C41</f>
        <v>865785</v>
      </c>
      <c r="D38" s="9">
        <f>D39+D41</f>
        <v>902648</v>
      </c>
      <c r="E38" s="9">
        <f>E39+E41</f>
        <v>902648</v>
      </c>
    </row>
    <row r="39" spans="1:5" ht="120" x14ac:dyDescent="0.25">
      <c r="A39" s="7" t="s">
        <v>57</v>
      </c>
      <c r="B39" s="8" t="s">
        <v>58</v>
      </c>
      <c r="C39" s="9">
        <f>C40</f>
        <v>47677</v>
      </c>
      <c r="D39" s="9">
        <f>D40</f>
        <v>84540</v>
      </c>
      <c r="E39" s="9">
        <f>E40</f>
        <v>84540</v>
      </c>
    </row>
    <row r="40" spans="1:5" ht="150" x14ac:dyDescent="0.25">
      <c r="A40" s="7" t="s">
        <v>59</v>
      </c>
      <c r="B40" s="8" t="s">
        <v>60</v>
      </c>
      <c r="C40" s="9">
        <v>47677</v>
      </c>
      <c r="D40" s="9">
        <v>84540</v>
      </c>
      <c r="E40" s="9">
        <v>84540</v>
      </c>
    </row>
    <row r="41" spans="1:5" ht="165" x14ac:dyDescent="0.25">
      <c r="A41" s="7" t="s">
        <v>61</v>
      </c>
      <c r="B41" s="8" t="s">
        <v>62</v>
      </c>
      <c r="C41" s="9">
        <f>C42</f>
        <v>818108</v>
      </c>
      <c r="D41" s="9">
        <f>D42</f>
        <v>818108</v>
      </c>
      <c r="E41" s="9">
        <f>E42</f>
        <v>818108</v>
      </c>
    </row>
    <row r="42" spans="1:5" ht="120" x14ac:dyDescent="0.25">
      <c r="A42" s="7" t="s">
        <v>63</v>
      </c>
      <c r="B42" s="8" t="s">
        <v>64</v>
      </c>
      <c r="C42" s="9">
        <v>818108</v>
      </c>
      <c r="D42" s="9">
        <v>818108</v>
      </c>
      <c r="E42" s="9">
        <v>818108</v>
      </c>
    </row>
    <row r="43" spans="1:5" ht="45" x14ac:dyDescent="0.25">
      <c r="A43" s="7" t="s">
        <v>65</v>
      </c>
      <c r="B43" s="8" t="s">
        <v>66</v>
      </c>
      <c r="C43" s="9">
        <f>C44</f>
        <v>130403</v>
      </c>
      <c r="D43" s="9">
        <f>D44</f>
        <v>30000</v>
      </c>
      <c r="E43" s="9">
        <f>E44</f>
        <v>30000</v>
      </c>
    </row>
    <row r="44" spans="1:5" ht="60" x14ac:dyDescent="0.25">
      <c r="A44" s="7" t="s">
        <v>67</v>
      </c>
      <c r="B44" s="8" t="s">
        <v>70</v>
      </c>
      <c r="C44" s="9">
        <f>C46</f>
        <v>130403</v>
      </c>
      <c r="D44" s="9">
        <f>D46</f>
        <v>30000</v>
      </c>
      <c r="E44" s="9">
        <f>E46</f>
        <v>30000</v>
      </c>
    </row>
    <row r="45" spans="1:5" ht="60" x14ac:dyDescent="0.25">
      <c r="A45" s="7" t="s">
        <v>68</v>
      </c>
      <c r="B45" s="8" t="s">
        <v>71</v>
      </c>
      <c r="C45" s="9">
        <f>C46</f>
        <v>130403</v>
      </c>
      <c r="D45" s="9">
        <f>D46</f>
        <v>30000</v>
      </c>
      <c r="E45" s="9">
        <f>E46</f>
        <v>30000</v>
      </c>
    </row>
    <row r="46" spans="1:5" ht="90" x14ac:dyDescent="0.25">
      <c r="A46" s="7" t="s">
        <v>69</v>
      </c>
      <c r="B46" s="8" t="s">
        <v>72</v>
      </c>
      <c r="C46" s="9">
        <v>130403</v>
      </c>
      <c r="D46" s="9">
        <v>30000</v>
      </c>
      <c r="E46" s="9">
        <v>30000</v>
      </c>
    </row>
    <row r="47" spans="1:5" s="42" customFormat="1" x14ac:dyDescent="0.25">
      <c r="A47" s="40" t="s">
        <v>73</v>
      </c>
      <c r="B47" s="41" t="s">
        <v>74</v>
      </c>
      <c r="C47" s="35">
        <f>C48</f>
        <v>3171397</v>
      </c>
      <c r="D47" s="35">
        <f t="shared" ref="D47:E47" si="0">D48</f>
        <v>120060688</v>
      </c>
      <c r="E47" s="35">
        <f t="shared" si="0"/>
        <v>1128385</v>
      </c>
    </row>
    <row r="48" spans="1:5" s="42" customFormat="1" ht="45" x14ac:dyDescent="0.25">
      <c r="A48" s="40" t="s">
        <v>75</v>
      </c>
      <c r="B48" s="41" t="s">
        <v>76</v>
      </c>
      <c r="C48" s="35">
        <f>C49+C52</f>
        <v>3171397</v>
      </c>
      <c r="D48" s="35">
        <f>D49+D52</f>
        <v>120060688</v>
      </c>
      <c r="E48" s="35">
        <f>E49+E52</f>
        <v>1128385</v>
      </c>
    </row>
    <row r="49" spans="1:5" ht="30" x14ac:dyDescent="0.25">
      <c r="A49" s="7" t="s">
        <v>78</v>
      </c>
      <c r="B49" s="8" t="s">
        <v>77</v>
      </c>
      <c r="C49" s="9">
        <f>C51</f>
        <v>1410481</v>
      </c>
      <c r="D49" s="9">
        <f>D51</f>
        <v>1198908</v>
      </c>
      <c r="E49" s="9">
        <f>E51</f>
        <v>1128385</v>
      </c>
    </row>
    <row r="50" spans="1:5" ht="75" x14ac:dyDescent="0.25">
      <c r="A50" s="7" t="s">
        <v>79</v>
      </c>
      <c r="B50" s="8" t="s">
        <v>80</v>
      </c>
      <c r="C50" s="9">
        <v>1410481</v>
      </c>
      <c r="D50" s="9">
        <f>D51</f>
        <v>1198908</v>
      </c>
      <c r="E50" s="9">
        <v>1128385</v>
      </c>
    </row>
    <row r="51" spans="1:5" ht="60" x14ac:dyDescent="0.25">
      <c r="A51" s="7" t="s">
        <v>82</v>
      </c>
      <c r="B51" s="8" t="s">
        <v>81</v>
      </c>
      <c r="C51" s="9">
        <v>1410481</v>
      </c>
      <c r="D51" s="9">
        <v>1198908</v>
      </c>
      <c r="E51" s="9">
        <v>1128385</v>
      </c>
    </row>
    <row r="52" spans="1:5" ht="45" x14ac:dyDescent="0.25">
      <c r="A52" s="7" t="s">
        <v>238</v>
      </c>
      <c r="B52" s="8" t="s">
        <v>239</v>
      </c>
      <c r="C52" s="9">
        <f>C54+C56+C58</f>
        <v>1760916</v>
      </c>
      <c r="D52" s="9">
        <f>D54+D56+D58</f>
        <v>118861780</v>
      </c>
      <c r="E52" s="9">
        <f>E54</f>
        <v>0</v>
      </c>
    </row>
    <row r="53" spans="1:5" ht="45" x14ac:dyDescent="0.25">
      <c r="A53" s="7" t="s">
        <v>240</v>
      </c>
      <c r="B53" s="8" t="s">
        <v>241</v>
      </c>
      <c r="C53" s="9">
        <f>C54</f>
        <v>636145</v>
      </c>
      <c r="D53" s="9">
        <f>D54</f>
        <v>0</v>
      </c>
      <c r="E53" s="9">
        <f>E54</f>
        <v>0</v>
      </c>
    </row>
    <row r="54" spans="1:5" ht="60" x14ac:dyDescent="0.25">
      <c r="A54" s="7" t="s">
        <v>242</v>
      </c>
      <c r="B54" s="8" t="s">
        <v>243</v>
      </c>
      <c r="C54" s="9">
        <v>636145</v>
      </c>
      <c r="D54" s="9">
        <v>0</v>
      </c>
      <c r="E54" s="9">
        <v>0</v>
      </c>
    </row>
    <row r="55" spans="1:5" ht="45" x14ac:dyDescent="0.25">
      <c r="A55" s="7" t="s">
        <v>250</v>
      </c>
      <c r="B55" s="8" t="s">
        <v>252</v>
      </c>
      <c r="C55" s="9">
        <v>1124771</v>
      </c>
    </row>
    <row r="56" spans="1:5" ht="60" x14ac:dyDescent="0.25">
      <c r="A56" s="7" t="s">
        <v>251</v>
      </c>
      <c r="B56" s="8" t="s">
        <v>253</v>
      </c>
      <c r="C56" s="9">
        <v>1124771</v>
      </c>
    </row>
    <row r="57" spans="1:5" ht="60" x14ac:dyDescent="0.25">
      <c r="A57" s="7" t="s">
        <v>267</v>
      </c>
      <c r="B57" s="8" t="s">
        <v>266</v>
      </c>
      <c r="C57" s="30"/>
      <c r="D57" s="9">
        <f>D58</f>
        <v>118861780</v>
      </c>
    </row>
    <row r="58" spans="1:5" ht="60" x14ac:dyDescent="0.25">
      <c r="A58" s="7" t="s">
        <v>268</v>
      </c>
      <c r="B58" s="8" t="s">
        <v>269</v>
      </c>
      <c r="C58" s="30"/>
      <c r="D58" s="9">
        <v>118861780</v>
      </c>
    </row>
    <row r="59" spans="1:5" x14ac:dyDescent="0.25">
      <c r="A59" s="45" t="s">
        <v>83</v>
      </c>
      <c r="C59" s="9">
        <f>C47+C7</f>
        <v>16175795</v>
      </c>
      <c r="D59" s="9">
        <f>D47+D7</f>
        <v>133176308</v>
      </c>
      <c r="E59" s="9">
        <f>E47+E7</f>
        <v>14934737</v>
      </c>
    </row>
  </sheetData>
  <mergeCells count="2">
    <mergeCell ref="B2:D3"/>
    <mergeCell ref="D1:E1"/>
  </mergeCells>
  <pageMargins left="0.25" right="0.25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4"/>
  <sheetViews>
    <sheetView topLeftCell="A25" workbookViewId="0">
      <selection activeCell="F26" sqref="F26"/>
    </sheetView>
  </sheetViews>
  <sheetFormatPr defaultRowHeight="15" x14ac:dyDescent="0.25"/>
  <cols>
    <col min="1" max="1" width="25.42578125" style="20" customWidth="1"/>
    <col min="2" max="2" width="5.28515625" style="15" customWidth="1"/>
    <col min="3" max="3" width="4.85546875" style="15" customWidth="1"/>
    <col min="4" max="4" width="12" style="15" customWidth="1"/>
    <col min="5" max="5" width="5.28515625" style="15" customWidth="1"/>
    <col min="6" max="6" width="13.7109375" style="9" customWidth="1"/>
    <col min="7" max="7" width="15.85546875" style="9" customWidth="1"/>
    <col min="8" max="8" width="12.85546875" style="9" customWidth="1"/>
    <col min="9" max="16384" width="9.140625" style="10"/>
  </cols>
  <sheetData>
    <row r="1" spans="1:8" ht="106.5" customHeight="1" x14ac:dyDescent="0.25">
      <c r="A1" s="22"/>
      <c r="B1" s="25"/>
      <c r="C1" s="25"/>
      <c r="D1" s="23"/>
      <c r="E1" s="23"/>
      <c r="F1" s="24"/>
      <c r="G1" s="51" t="s">
        <v>295</v>
      </c>
      <c r="H1" s="52"/>
    </row>
    <row r="2" spans="1:8" x14ac:dyDescent="0.25">
      <c r="A2" s="53" t="s">
        <v>120</v>
      </c>
      <c r="B2" s="53"/>
      <c r="C2" s="53"/>
      <c r="D2" s="53"/>
      <c r="E2" s="53"/>
      <c r="F2" s="53"/>
      <c r="G2" s="53"/>
      <c r="H2" s="53"/>
    </row>
    <row r="3" spans="1:8" x14ac:dyDescent="0.25">
      <c r="A3" s="53"/>
      <c r="B3" s="53"/>
      <c r="C3" s="53"/>
      <c r="D3" s="53"/>
      <c r="E3" s="53"/>
      <c r="F3" s="53"/>
      <c r="G3" s="53"/>
      <c r="H3" s="53"/>
    </row>
    <row r="4" spans="1:8" x14ac:dyDescent="0.25">
      <c r="A4" s="53"/>
      <c r="B4" s="53"/>
      <c r="C4" s="53"/>
      <c r="D4" s="53"/>
      <c r="E4" s="53"/>
      <c r="F4" s="53"/>
      <c r="G4" s="53"/>
      <c r="H4" s="53"/>
    </row>
    <row r="5" spans="1:8" x14ac:dyDescent="0.25">
      <c r="A5" s="22"/>
      <c r="B5" s="25"/>
      <c r="C5" s="25"/>
      <c r="D5" s="25"/>
      <c r="E5" s="25"/>
      <c r="F5" s="24"/>
      <c r="G5" s="24"/>
      <c r="H5" s="24"/>
    </row>
    <row r="6" spans="1:8" s="26" customFormat="1" ht="45" x14ac:dyDescent="0.25">
      <c r="A6" s="21" t="s">
        <v>108</v>
      </c>
      <c r="B6" s="15" t="s">
        <v>109</v>
      </c>
      <c r="C6" s="15" t="s">
        <v>110</v>
      </c>
      <c r="D6" s="15" t="s">
        <v>111</v>
      </c>
      <c r="E6" s="15" t="s">
        <v>112</v>
      </c>
      <c r="F6" s="21" t="s">
        <v>117</v>
      </c>
      <c r="G6" s="21" t="s">
        <v>118</v>
      </c>
      <c r="H6" s="21" t="s">
        <v>119</v>
      </c>
    </row>
    <row r="7" spans="1:8" s="26" customFormat="1" x14ac:dyDescent="0.25">
      <c r="A7" s="21">
        <v>1</v>
      </c>
      <c r="B7" s="15">
        <v>2</v>
      </c>
      <c r="C7" s="15">
        <v>3</v>
      </c>
      <c r="D7" s="15">
        <v>4</v>
      </c>
      <c r="E7" s="15">
        <v>5</v>
      </c>
      <c r="F7" s="15">
        <v>6</v>
      </c>
      <c r="G7" s="15">
        <v>7</v>
      </c>
      <c r="H7" s="15">
        <v>8</v>
      </c>
    </row>
    <row r="8" spans="1:8" s="26" customFormat="1" x14ac:dyDescent="0.25">
      <c r="A8" s="27" t="s">
        <v>121</v>
      </c>
      <c r="B8" s="15"/>
      <c r="C8" s="15"/>
      <c r="D8" s="15"/>
      <c r="E8" s="15"/>
      <c r="F8" s="9">
        <f>F10+F44+F50+F65+F102+F95</f>
        <v>18290763.600000001</v>
      </c>
      <c r="G8" s="9">
        <f>G9+G10+G44+G50+G65+G95+G102</f>
        <v>133176308</v>
      </c>
      <c r="H8" s="9">
        <f>H9+H10+H44+H50+H65+H95+H102</f>
        <v>14934737</v>
      </c>
    </row>
    <row r="9" spans="1:8" ht="30" x14ac:dyDescent="0.25">
      <c r="A9" s="20" t="s">
        <v>122</v>
      </c>
      <c r="G9" s="9">
        <v>357863</v>
      </c>
      <c r="H9" s="9">
        <v>746737</v>
      </c>
    </row>
    <row r="10" spans="1:8" ht="30" x14ac:dyDescent="0.25">
      <c r="A10" s="20" t="s">
        <v>123</v>
      </c>
      <c r="B10" s="15" t="s">
        <v>114</v>
      </c>
      <c r="F10" s="9">
        <f>F11+F16+F32+F27</f>
        <v>7491348</v>
      </c>
      <c r="G10" s="9">
        <f>G11+G16+G32</f>
        <v>6728880</v>
      </c>
      <c r="H10" s="9">
        <f>H11+H16+H32</f>
        <v>6727881</v>
      </c>
    </row>
    <row r="11" spans="1:8" ht="90" x14ac:dyDescent="0.25">
      <c r="A11" s="20" t="s">
        <v>124</v>
      </c>
      <c r="B11" s="15" t="s">
        <v>114</v>
      </c>
      <c r="C11" s="15" t="s">
        <v>115</v>
      </c>
      <c r="F11" s="9">
        <f>F15</f>
        <v>1082912</v>
      </c>
      <c r="G11" s="9">
        <f>G15</f>
        <v>925660</v>
      </c>
      <c r="H11" s="9">
        <f>H15</f>
        <v>925660</v>
      </c>
    </row>
    <row r="12" spans="1:8" ht="60" x14ac:dyDescent="0.25">
      <c r="A12" s="20" t="s">
        <v>125</v>
      </c>
      <c r="B12" s="15" t="s">
        <v>114</v>
      </c>
      <c r="C12" s="15" t="s">
        <v>115</v>
      </c>
      <c r="D12" s="15" t="s">
        <v>113</v>
      </c>
      <c r="F12" s="9">
        <f>F15</f>
        <v>1082912</v>
      </c>
      <c r="G12" s="9">
        <f>G15</f>
        <v>925660</v>
      </c>
      <c r="H12" s="9">
        <f>H15</f>
        <v>925660</v>
      </c>
    </row>
    <row r="13" spans="1:8" ht="30" x14ac:dyDescent="0.25">
      <c r="A13" s="20" t="s">
        <v>126</v>
      </c>
      <c r="B13" s="15" t="s">
        <v>114</v>
      </c>
      <c r="C13" s="15" t="s">
        <v>115</v>
      </c>
      <c r="D13" s="15" t="s">
        <v>129</v>
      </c>
      <c r="F13" s="9">
        <f>F15</f>
        <v>1082912</v>
      </c>
      <c r="G13" s="9">
        <f>G15</f>
        <v>925660</v>
      </c>
      <c r="H13" s="9">
        <f>H15</f>
        <v>925660</v>
      </c>
    </row>
    <row r="14" spans="1:8" ht="75" x14ac:dyDescent="0.25">
      <c r="A14" s="20" t="s">
        <v>127</v>
      </c>
      <c r="B14" s="15" t="s">
        <v>114</v>
      </c>
      <c r="C14" s="15" t="s">
        <v>115</v>
      </c>
      <c r="D14" s="15" t="s">
        <v>130</v>
      </c>
      <c r="F14" s="9">
        <f>F15</f>
        <v>1082912</v>
      </c>
      <c r="G14" s="9">
        <f>G15</f>
        <v>925660</v>
      </c>
      <c r="H14" s="9">
        <f>H15</f>
        <v>925660</v>
      </c>
    </row>
    <row r="15" spans="1:8" ht="180" x14ac:dyDescent="0.25">
      <c r="A15" s="20" t="s">
        <v>128</v>
      </c>
      <c r="B15" s="15" t="s">
        <v>114</v>
      </c>
      <c r="C15" s="15" t="s">
        <v>115</v>
      </c>
      <c r="D15" s="15" t="s">
        <v>130</v>
      </c>
      <c r="E15" s="15" t="s">
        <v>131</v>
      </c>
      <c r="F15" s="9">
        <v>1082912</v>
      </c>
      <c r="G15" s="9">
        <v>925660</v>
      </c>
      <c r="H15" s="9">
        <v>925660</v>
      </c>
    </row>
    <row r="16" spans="1:8" ht="120" x14ac:dyDescent="0.25">
      <c r="A16" s="20" t="s">
        <v>132</v>
      </c>
      <c r="B16" s="15" t="s">
        <v>114</v>
      </c>
      <c r="C16" s="15" t="s">
        <v>133</v>
      </c>
      <c r="F16" s="9">
        <f>F17+F22</f>
        <v>4671188</v>
      </c>
      <c r="G16" s="9">
        <f>G17+G22</f>
        <v>4269026</v>
      </c>
      <c r="H16" s="9">
        <f>H17+H22</f>
        <v>4269026</v>
      </c>
    </row>
    <row r="17" spans="1:8" ht="90" x14ac:dyDescent="0.25">
      <c r="A17" s="20" t="s">
        <v>134</v>
      </c>
      <c r="B17" s="15" t="s">
        <v>114</v>
      </c>
      <c r="C17" s="15" t="s">
        <v>133</v>
      </c>
      <c r="D17" s="15" t="s">
        <v>135</v>
      </c>
      <c r="F17" s="9">
        <f>F21</f>
        <v>1211300</v>
      </c>
      <c r="G17" s="9">
        <f>G21</f>
        <v>856300</v>
      </c>
      <c r="H17" s="9">
        <f>H21</f>
        <v>856300</v>
      </c>
    </row>
    <row r="18" spans="1:8" ht="165" x14ac:dyDescent="0.25">
      <c r="A18" s="20" t="s">
        <v>136</v>
      </c>
      <c r="B18" s="15" t="s">
        <v>114</v>
      </c>
      <c r="C18" s="15" t="s">
        <v>133</v>
      </c>
      <c r="D18" s="15" t="s">
        <v>137</v>
      </c>
      <c r="F18" s="9">
        <f>F21</f>
        <v>1211300</v>
      </c>
      <c r="G18" s="9">
        <f>G21</f>
        <v>856300</v>
      </c>
      <c r="H18" s="9">
        <f>H21</f>
        <v>856300</v>
      </c>
    </row>
    <row r="19" spans="1:8" ht="135" x14ac:dyDescent="0.25">
      <c r="A19" s="20" t="s">
        <v>138</v>
      </c>
      <c r="B19" s="15" t="s">
        <v>114</v>
      </c>
      <c r="C19" s="15" t="s">
        <v>133</v>
      </c>
      <c r="D19" s="15" t="s">
        <v>139</v>
      </c>
      <c r="F19" s="9">
        <f>F21</f>
        <v>1211300</v>
      </c>
      <c r="G19" s="9">
        <f>G21</f>
        <v>856300</v>
      </c>
      <c r="H19" s="9">
        <f>H21</f>
        <v>856300</v>
      </c>
    </row>
    <row r="20" spans="1:8" ht="60" x14ac:dyDescent="0.25">
      <c r="A20" s="20" t="s">
        <v>140</v>
      </c>
      <c r="B20" s="15" t="s">
        <v>114</v>
      </c>
      <c r="C20" s="15" t="s">
        <v>133</v>
      </c>
      <c r="D20" s="15" t="s">
        <v>141</v>
      </c>
      <c r="F20" s="9">
        <f>F21</f>
        <v>1211300</v>
      </c>
      <c r="G20" s="9">
        <f>G21</f>
        <v>856300</v>
      </c>
      <c r="H20" s="9">
        <f>H21</f>
        <v>856300</v>
      </c>
    </row>
    <row r="21" spans="1:8" ht="60" x14ac:dyDescent="0.25">
      <c r="A21" s="20" t="s">
        <v>142</v>
      </c>
      <c r="B21" s="15" t="s">
        <v>114</v>
      </c>
      <c r="C21" s="15" t="s">
        <v>133</v>
      </c>
      <c r="D21" s="15" t="s">
        <v>141</v>
      </c>
      <c r="E21" s="15" t="s">
        <v>116</v>
      </c>
      <c r="F21" s="9">
        <v>1211300</v>
      </c>
      <c r="G21" s="9">
        <v>856300</v>
      </c>
      <c r="H21" s="9">
        <v>856300</v>
      </c>
    </row>
    <row r="22" spans="1:8" ht="45" x14ac:dyDescent="0.25">
      <c r="A22" s="20" t="s">
        <v>143</v>
      </c>
      <c r="B22" s="15" t="s">
        <v>114</v>
      </c>
      <c r="C22" s="15" t="s">
        <v>133</v>
      </c>
      <c r="D22" s="15" t="s">
        <v>144</v>
      </c>
      <c r="F22" s="9">
        <f>F25+F26</f>
        <v>3459888</v>
      </c>
      <c r="G22" s="9">
        <f>G25+G26</f>
        <v>3412726</v>
      </c>
      <c r="H22" s="9">
        <f>H25+H26</f>
        <v>3412726</v>
      </c>
    </row>
    <row r="23" spans="1:8" ht="75" x14ac:dyDescent="0.25">
      <c r="A23" s="20" t="s">
        <v>145</v>
      </c>
      <c r="B23" s="15" t="s">
        <v>114</v>
      </c>
      <c r="C23" s="15" t="s">
        <v>133</v>
      </c>
      <c r="D23" s="15" t="s">
        <v>146</v>
      </c>
      <c r="F23" s="9">
        <f>F25+F26</f>
        <v>3459888</v>
      </c>
      <c r="G23" s="9">
        <f>G25+G26</f>
        <v>3412726</v>
      </c>
      <c r="H23" s="9">
        <f>H25+H26</f>
        <v>3412726</v>
      </c>
    </row>
    <row r="24" spans="1:8" ht="75" x14ac:dyDescent="0.25">
      <c r="A24" s="20" t="s">
        <v>127</v>
      </c>
      <c r="B24" s="15" t="s">
        <v>114</v>
      </c>
      <c r="C24" s="15" t="s">
        <v>133</v>
      </c>
      <c r="D24" s="15" t="s">
        <v>147</v>
      </c>
      <c r="F24" s="9">
        <f>F25+F26</f>
        <v>3459888</v>
      </c>
      <c r="G24" s="9">
        <f>G25+G26</f>
        <v>3412726</v>
      </c>
      <c r="H24" s="9">
        <f>H25+H26</f>
        <v>3412726</v>
      </c>
    </row>
    <row r="25" spans="1:8" ht="180" x14ac:dyDescent="0.25">
      <c r="A25" s="20" t="s">
        <v>128</v>
      </c>
      <c r="B25" s="15" t="s">
        <v>114</v>
      </c>
      <c r="C25" s="15" t="s">
        <v>133</v>
      </c>
      <c r="D25" s="15" t="s">
        <v>147</v>
      </c>
      <c r="E25" s="15" t="s">
        <v>131</v>
      </c>
      <c r="F25" s="9">
        <v>3447888</v>
      </c>
      <c r="G25" s="9">
        <v>3400726</v>
      </c>
      <c r="H25" s="9">
        <v>3400726</v>
      </c>
    </row>
    <row r="26" spans="1:8" ht="30" x14ac:dyDescent="0.25">
      <c r="A26" s="20" t="s">
        <v>148</v>
      </c>
      <c r="B26" s="15" t="s">
        <v>114</v>
      </c>
      <c r="C26" s="15" t="s">
        <v>133</v>
      </c>
      <c r="D26" s="15" t="s">
        <v>147</v>
      </c>
      <c r="E26" s="15" t="s">
        <v>149</v>
      </c>
      <c r="F26" s="9">
        <v>12000</v>
      </c>
      <c r="G26" s="9">
        <v>12000</v>
      </c>
      <c r="H26" s="9">
        <v>12000</v>
      </c>
    </row>
    <row r="27" spans="1:8" ht="30" x14ac:dyDescent="0.25">
      <c r="A27" s="20" t="s">
        <v>290</v>
      </c>
      <c r="B27" s="15" t="s">
        <v>114</v>
      </c>
      <c r="C27" s="15" t="s">
        <v>262</v>
      </c>
      <c r="F27" s="9">
        <f>F28</f>
        <v>200000</v>
      </c>
    </row>
    <row r="28" spans="1:8" ht="60" x14ac:dyDescent="0.25">
      <c r="A28" s="20" t="s">
        <v>289</v>
      </c>
      <c r="B28" s="15" t="s">
        <v>114</v>
      </c>
      <c r="C28" s="15" t="s">
        <v>262</v>
      </c>
      <c r="D28" s="15" t="s">
        <v>160</v>
      </c>
      <c r="F28" s="9">
        <f>F29</f>
        <v>200000</v>
      </c>
    </row>
    <row r="29" spans="1:8" ht="45" x14ac:dyDescent="0.25">
      <c r="A29" s="20" t="s">
        <v>288</v>
      </c>
      <c r="B29" s="15" t="s">
        <v>114</v>
      </c>
      <c r="C29" s="15" t="s">
        <v>262</v>
      </c>
      <c r="D29" s="15" t="s">
        <v>285</v>
      </c>
      <c r="F29" s="9">
        <f>F30</f>
        <v>200000</v>
      </c>
    </row>
    <row r="30" spans="1:8" ht="30" x14ac:dyDescent="0.25">
      <c r="A30" s="20" t="s">
        <v>287</v>
      </c>
      <c r="B30" s="15" t="s">
        <v>114</v>
      </c>
      <c r="C30" s="15" t="s">
        <v>262</v>
      </c>
      <c r="D30" s="15" t="s">
        <v>286</v>
      </c>
      <c r="F30" s="9">
        <f>F31</f>
        <v>200000</v>
      </c>
    </row>
    <row r="31" spans="1:8" ht="30" x14ac:dyDescent="0.25">
      <c r="A31" s="20" t="s">
        <v>148</v>
      </c>
      <c r="B31" s="15" t="s">
        <v>114</v>
      </c>
      <c r="C31" s="15" t="s">
        <v>262</v>
      </c>
      <c r="D31" s="15" t="s">
        <v>286</v>
      </c>
      <c r="E31" s="15" t="s">
        <v>149</v>
      </c>
      <c r="F31" s="9">
        <v>200000</v>
      </c>
    </row>
    <row r="32" spans="1:8" ht="45" x14ac:dyDescent="0.25">
      <c r="A32" s="20" t="s">
        <v>150</v>
      </c>
      <c r="B32" s="15" t="s">
        <v>114</v>
      </c>
      <c r="C32" s="15" t="s">
        <v>151</v>
      </c>
      <c r="F32" s="9">
        <f>F33+F38</f>
        <v>1537248</v>
      </c>
      <c r="G32" s="9">
        <f>G33+G38</f>
        <v>1534194</v>
      </c>
      <c r="H32" s="9">
        <f>H33+H38</f>
        <v>1533195</v>
      </c>
    </row>
    <row r="33" spans="1:8" ht="75" x14ac:dyDescent="0.25">
      <c r="A33" s="20" t="s">
        <v>152</v>
      </c>
      <c r="B33" s="15" t="s">
        <v>114</v>
      </c>
      <c r="C33" s="15" t="s">
        <v>151</v>
      </c>
      <c r="D33" s="15" t="s">
        <v>153</v>
      </c>
      <c r="F33" s="9">
        <f>F36+F37</f>
        <v>1424531</v>
      </c>
      <c r="G33" s="9">
        <f>G36+G37</f>
        <v>1433194</v>
      </c>
      <c r="H33" s="9">
        <f>H36+H37</f>
        <v>1433195</v>
      </c>
    </row>
    <row r="34" spans="1:8" ht="60" x14ac:dyDescent="0.25">
      <c r="A34" s="20" t="s">
        <v>154</v>
      </c>
      <c r="B34" s="15" t="s">
        <v>114</v>
      </c>
      <c r="C34" s="15" t="s">
        <v>151</v>
      </c>
      <c r="D34" s="15" t="s">
        <v>155</v>
      </c>
      <c r="F34" s="9">
        <f>F36+F37</f>
        <v>1424531</v>
      </c>
      <c r="G34" s="9">
        <f>G36+G37</f>
        <v>1433194</v>
      </c>
      <c r="H34" s="9">
        <f>H36+H37</f>
        <v>1433195</v>
      </c>
    </row>
    <row r="35" spans="1:8" ht="60" x14ac:dyDescent="0.25">
      <c r="A35" s="20" t="s">
        <v>156</v>
      </c>
      <c r="B35" s="15" t="s">
        <v>114</v>
      </c>
      <c r="C35" s="15" t="s">
        <v>151</v>
      </c>
      <c r="D35" s="15" t="s">
        <v>157</v>
      </c>
      <c r="F35" s="9">
        <f>F36+F37</f>
        <v>1424531</v>
      </c>
      <c r="G35" s="9">
        <f>G36+G37</f>
        <v>1433194</v>
      </c>
      <c r="H35" s="9">
        <f>H36+H37</f>
        <v>1433195</v>
      </c>
    </row>
    <row r="36" spans="1:8" ht="60" x14ac:dyDescent="0.25">
      <c r="A36" s="20" t="s">
        <v>158</v>
      </c>
      <c r="B36" s="15" t="s">
        <v>114</v>
      </c>
      <c r="C36" s="15" t="s">
        <v>151</v>
      </c>
      <c r="D36" s="15" t="s">
        <v>157</v>
      </c>
      <c r="E36" s="15" t="s">
        <v>116</v>
      </c>
      <c r="F36" s="9">
        <v>1229531</v>
      </c>
      <c r="G36" s="9">
        <v>1383194</v>
      </c>
      <c r="H36" s="9">
        <v>1383195</v>
      </c>
    </row>
    <row r="37" spans="1:8" ht="30" x14ac:dyDescent="0.25">
      <c r="A37" s="20" t="s">
        <v>148</v>
      </c>
      <c r="B37" s="15" t="s">
        <v>114</v>
      </c>
      <c r="C37" s="15" t="s">
        <v>151</v>
      </c>
      <c r="D37" s="15" t="s">
        <v>157</v>
      </c>
      <c r="E37" s="15" t="s">
        <v>149</v>
      </c>
      <c r="F37" s="9">
        <v>195000</v>
      </c>
      <c r="G37" s="9">
        <v>50000</v>
      </c>
      <c r="H37" s="9">
        <v>50000</v>
      </c>
    </row>
    <row r="38" spans="1:8" ht="60" x14ac:dyDescent="0.25">
      <c r="A38" s="20" t="s">
        <v>159</v>
      </c>
      <c r="B38" s="15" t="s">
        <v>114</v>
      </c>
      <c r="C38" s="15" t="s">
        <v>151</v>
      </c>
      <c r="D38" s="15" t="s">
        <v>160</v>
      </c>
      <c r="F38" s="9">
        <f>F39</f>
        <v>112717</v>
      </c>
      <c r="G38" s="9">
        <f>G39</f>
        <v>101000</v>
      </c>
      <c r="H38" s="9">
        <f>H39</f>
        <v>100000</v>
      </c>
    </row>
    <row r="39" spans="1:8" ht="45" x14ac:dyDescent="0.25">
      <c r="A39" s="20" t="s">
        <v>161</v>
      </c>
      <c r="B39" s="15" t="s">
        <v>114</v>
      </c>
      <c r="C39" s="15" t="s">
        <v>151</v>
      </c>
      <c r="D39" s="15" t="s">
        <v>162</v>
      </c>
      <c r="F39" s="9">
        <f>F41+F43</f>
        <v>112717</v>
      </c>
      <c r="G39" s="9">
        <f>G41+G43</f>
        <v>101000</v>
      </c>
      <c r="H39" s="9">
        <f>H41+H43</f>
        <v>100000</v>
      </c>
    </row>
    <row r="40" spans="1:8" ht="105" x14ac:dyDescent="0.25">
      <c r="A40" s="20" t="s">
        <v>166</v>
      </c>
      <c r="B40" s="15" t="s">
        <v>114</v>
      </c>
      <c r="C40" s="15" t="s">
        <v>151</v>
      </c>
      <c r="D40" s="15" t="s">
        <v>165</v>
      </c>
      <c r="F40" s="9">
        <f>F41</f>
        <v>9125</v>
      </c>
      <c r="G40" s="9">
        <f>G41</f>
        <v>1000</v>
      </c>
      <c r="H40" s="9">
        <f>H41</f>
        <v>0</v>
      </c>
    </row>
    <row r="41" spans="1:8" ht="30" x14ac:dyDescent="0.25">
      <c r="A41" s="20" t="s">
        <v>163</v>
      </c>
      <c r="B41" s="15" t="s">
        <v>114</v>
      </c>
      <c r="C41" s="15" t="s">
        <v>151</v>
      </c>
      <c r="D41" s="15" t="s">
        <v>165</v>
      </c>
      <c r="E41" s="15" t="s">
        <v>164</v>
      </c>
      <c r="F41" s="9">
        <v>9125</v>
      </c>
      <c r="G41" s="9">
        <v>1000</v>
      </c>
      <c r="H41" s="9">
        <v>0</v>
      </c>
    </row>
    <row r="42" spans="1:8" ht="60" x14ac:dyDescent="0.25">
      <c r="A42" s="20" t="s">
        <v>168</v>
      </c>
      <c r="B42" s="15" t="s">
        <v>114</v>
      </c>
      <c r="C42" s="15" t="s">
        <v>151</v>
      </c>
      <c r="D42" s="15" t="s">
        <v>167</v>
      </c>
      <c r="F42" s="9">
        <f>F43</f>
        <v>103592</v>
      </c>
      <c r="G42" s="9">
        <f>G43</f>
        <v>100000</v>
      </c>
      <c r="H42" s="9">
        <f>H43</f>
        <v>100000</v>
      </c>
    </row>
    <row r="43" spans="1:8" ht="60" x14ac:dyDescent="0.25">
      <c r="A43" s="20" t="s">
        <v>158</v>
      </c>
      <c r="B43" s="15" t="s">
        <v>114</v>
      </c>
      <c r="C43" s="15" t="s">
        <v>151</v>
      </c>
      <c r="D43" s="15" t="s">
        <v>167</v>
      </c>
      <c r="E43" s="15" t="s">
        <v>116</v>
      </c>
      <c r="F43" s="9">
        <v>103592</v>
      </c>
      <c r="G43" s="9">
        <v>100000</v>
      </c>
      <c r="H43" s="9">
        <v>100000</v>
      </c>
    </row>
    <row r="44" spans="1:8" ht="60" x14ac:dyDescent="0.25">
      <c r="A44" s="28" t="s">
        <v>169</v>
      </c>
      <c r="B44" s="15" t="s">
        <v>170</v>
      </c>
      <c r="F44" s="9">
        <f>F45</f>
        <v>70000</v>
      </c>
      <c r="G44" s="9">
        <f>G45</f>
        <v>50000</v>
      </c>
      <c r="H44" s="9">
        <f>H45</f>
        <v>50000</v>
      </c>
    </row>
    <row r="45" spans="1:8" ht="90" x14ac:dyDescent="0.25">
      <c r="A45" s="20" t="s">
        <v>171</v>
      </c>
      <c r="B45" s="15" t="s">
        <v>170</v>
      </c>
      <c r="C45" s="15" t="s">
        <v>172</v>
      </c>
      <c r="F45" s="9">
        <f>F49</f>
        <v>70000</v>
      </c>
      <c r="G45" s="9">
        <f>G49</f>
        <v>50000</v>
      </c>
      <c r="H45" s="9">
        <f>H49</f>
        <v>50000</v>
      </c>
    </row>
    <row r="46" spans="1:8" ht="60" x14ac:dyDescent="0.25">
      <c r="A46" s="20" t="s">
        <v>159</v>
      </c>
      <c r="B46" s="15" t="s">
        <v>170</v>
      </c>
      <c r="C46" s="15" t="s">
        <v>172</v>
      </c>
      <c r="D46" s="15" t="s">
        <v>160</v>
      </c>
      <c r="F46" s="9">
        <f>F49</f>
        <v>70000</v>
      </c>
      <c r="G46" s="9">
        <f>G49</f>
        <v>50000</v>
      </c>
      <c r="H46" s="9">
        <f>H49</f>
        <v>50000</v>
      </c>
    </row>
    <row r="47" spans="1:8" ht="45" x14ac:dyDescent="0.25">
      <c r="A47" s="20" t="s">
        <v>161</v>
      </c>
      <c r="B47" s="15" t="s">
        <v>170</v>
      </c>
      <c r="C47" s="15" t="s">
        <v>172</v>
      </c>
      <c r="D47" s="15" t="s">
        <v>162</v>
      </c>
      <c r="F47" s="9">
        <f>F49</f>
        <v>70000</v>
      </c>
      <c r="G47" s="9">
        <f>G49</f>
        <v>50000</v>
      </c>
      <c r="H47" s="9">
        <f>H49</f>
        <v>50000</v>
      </c>
    </row>
    <row r="48" spans="1:8" ht="75" x14ac:dyDescent="0.25">
      <c r="A48" s="20" t="s">
        <v>173</v>
      </c>
      <c r="B48" s="15" t="s">
        <v>170</v>
      </c>
      <c r="C48" s="15" t="s">
        <v>172</v>
      </c>
      <c r="D48" s="15" t="s">
        <v>174</v>
      </c>
      <c r="F48" s="9">
        <f>F49</f>
        <v>70000</v>
      </c>
      <c r="G48" s="9">
        <f>G49</f>
        <v>50000</v>
      </c>
      <c r="H48" s="9">
        <f>H49</f>
        <v>50000</v>
      </c>
    </row>
    <row r="49" spans="1:8" ht="60" x14ac:dyDescent="0.25">
      <c r="A49" s="20" t="s">
        <v>158</v>
      </c>
      <c r="B49" s="15" t="s">
        <v>170</v>
      </c>
      <c r="C49" s="15" t="s">
        <v>172</v>
      </c>
      <c r="D49" s="15" t="s">
        <v>174</v>
      </c>
      <c r="E49" s="15" t="s">
        <v>116</v>
      </c>
      <c r="F49" s="9">
        <v>70000</v>
      </c>
      <c r="G49" s="9">
        <v>50000</v>
      </c>
      <c r="H49" s="9">
        <v>50000</v>
      </c>
    </row>
    <row r="50" spans="1:8" ht="30" x14ac:dyDescent="0.25">
      <c r="A50" s="28" t="s">
        <v>175</v>
      </c>
      <c r="B50" s="15" t="s">
        <v>133</v>
      </c>
      <c r="E50" s="29"/>
      <c r="F50" s="9">
        <f t="shared" ref="F50:H51" si="0">F51</f>
        <v>1552440.0899999999</v>
      </c>
      <c r="G50" s="9">
        <f t="shared" si="0"/>
        <v>1400000</v>
      </c>
      <c r="H50" s="9">
        <f t="shared" si="0"/>
        <v>1400000</v>
      </c>
    </row>
    <row r="51" spans="1:8" ht="30" x14ac:dyDescent="0.25">
      <c r="A51" s="20" t="s">
        <v>176</v>
      </c>
      <c r="B51" s="15" t="s">
        <v>133</v>
      </c>
      <c r="C51" s="15" t="s">
        <v>177</v>
      </c>
      <c r="F51" s="9">
        <f t="shared" si="0"/>
        <v>1552440.0899999999</v>
      </c>
      <c r="G51" s="9">
        <f t="shared" si="0"/>
        <v>1400000</v>
      </c>
      <c r="H51" s="9">
        <f t="shared" si="0"/>
        <v>1400000</v>
      </c>
    </row>
    <row r="52" spans="1:8" ht="135" x14ac:dyDescent="0.25">
      <c r="A52" s="20" t="s">
        <v>178</v>
      </c>
      <c r="B52" s="15" t="s">
        <v>133</v>
      </c>
      <c r="C52" s="15" t="s">
        <v>177</v>
      </c>
      <c r="D52" s="15" t="s">
        <v>179</v>
      </c>
      <c r="F52" s="9">
        <f>F53+F61</f>
        <v>1552440.0899999999</v>
      </c>
      <c r="G52" s="9">
        <f>G53+G61</f>
        <v>1400000</v>
      </c>
      <c r="H52" s="9">
        <f>H53+H61</f>
        <v>1400000</v>
      </c>
    </row>
    <row r="53" spans="1:8" ht="180" x14ac:dyDescent="0.25">
      <c r="A53" s="20" t="s">
        <v>180</v>
      </c>
      <c r="B53" s="15" t="s">
        <v>133</v>
      </c>
      <c r="C53" s="15" t="s">
        <v>177</v>
      </c>
      <c r="D53" s="15" t="s">
        <v>181</v>
      </c>
      <c r="F53" s="9">
        <f>F56+F58+F60</f>
        <v>1252440.0899999999</v>
      </c>
      <c r="G53" s="9">
        <f>G56+G58+G60</f>
        <v>1100000</v>
      </c>
      <c r="H53" s="9">
        <f>H56+H58</f>
        <v>1165419</v>
      </c>
    </row>
    <row r="54" spans="1:8" ht="90" x14ac:dyDescent="0.25">
      <c r="A54" s="20" t="s">
        <v>183</v>
      </c>
      <c r="B54" s="15" t="s">
        <v>133</v>
      </c>
      <c r="C54" s="15" t="s">
        <v>177</v>
      </c>
      <c r="D54" s="15" t="s">
        <v>182</v>
      </c>
      <c r="F54" s="9">
        <f>F56+F58+F60</f>
        <v>1252440.0899999999</v>
      </c>
      <c r="G54" s="9">
        <f>G56+G58+G60</f>
        <v>1100000</v>
      </c>
      <c r="H54" s="9">
        <f>H56+H58</f>
        <v>1165419</v>
      </c>
    </row>
    <row r="55" spans="1:8" ht="120" x14ac:dyDescent="0.25">
      <c r="A55" s="20" t="s">
        <v>184</v>
      </c>
      <c r="B55" s="15" t="s">
        <v>133</v>
      </c>
      <c r="C55" s="15" t="s">
        <v>177</v>
      </c>
      <c r="D55" s="15" t="s">
        <v>257</v>
      </c>
      <c r="F55" s="9">
        <f>F56</f>
        <v>0</v>
      </c>
      <c r="G55" s="9">
        <f>G56</f>
        <v>100000</v>
      </c>
      <c r="H55" s="9">
        <f>H56</f>
        <v>100000</v>
      </c>
    </row>
    <row r="56" spans="1:8" ht="60" x14ac:dyDescent="0.25">
      <c r="A56" s="20" t="s">
        <v>158</v>
      </c>
      <c r="B56" s="15" t="s">
        <v>133</v>
      </c>
      <c r="C56" s="15" t="s">
        <v>177</v>
      </c>
      <c r="D56" s="15" t="s">
        <v>257</v>
      </c>
      <c r="E56" s="15" t="s">
        <v>116</v>
      </c>
      <c r="F56" s="9">
        <v>0</v>
      </c>
      <c r="G56" s="9">
        <v>100000</v>
      </c>
      <c r="H56" s="9">
        <v>100000</v>
      </c>
    </row>
    <row r="57" spans="1:8" ht="105" x14ac:dyDescent="0.25">
      <c r="A57" s="20" t="s">
        <v>258</v>
      </c>
      <c r="B57" s="15" t="s">
        <v>133</v>
      </c>
      <c r="C57" s="15" t="s">
        <v>177</v>
      </c>
      <c r="D57" s="15" t="s">
        <v>244</v>
      </c>
      <c r="F57" s="9">
        <f>F58</f>
        <v>1030907.09</v>
      </c>
      <c r="G57" s="9">
        <f>G58</f>
        <v>810679</v>
      </c>
      <c r="H57" s="9">
        <f>H58</f>
        <v>1065419</v>
      </c>
    </row>
    <row r="58" spans="1:8" ht="60" x14ac:dyDescent="0.25">
      <c r="A58" s="20" t="s">
        <v>158</v>
      </c>
      <c r="B58" s="15" t="s">
        <v>133</v>
      </c>
      <c r="C58" s="15" t="s">
        <v>177</v>
      </c>
      <c r="D58" s="15" t="s">
        <v>244</v>
      </c>
      <c r="E58" s="15" t="s">
        <v>116</v>
      </c>
      <c r="F58" s="9">
        <v>1030907.09</v>
      </c>
      <c r="G58" s="9">
        <v>810679</v>
      </c>
      <c r="H58" s="9">
        <v>1065419</v>
      </c>
    </row>
    <row r="59" spans="1:8" ht="75" x14ac:dyDescent="0.25">
      <c r="A59" s="20" t="s">
        <v>185</v>
      </c>
      <c r="B59" s="15" t="s">
        <v>133</v>
      </c>
      <c r="C59" s="15" t="s">
        <v>177</v>
      </c>
      <c r="D59" s="15" t="s">
        <v>259</v>
      </c>
      <c r="F59" s="9">
        <f>F60</f>
        <v>221533</v>
      </c>
    </row>
    <row r="60" spans="1:8" ht="60" x14ac:dyDescent="0.25">
      <c r="A60" s="20" t="s">
        <v>158</v>
      </c>
      <c r="B60" s="15" t="s">
        <v>133</v>
      </c>
      <c r="C60" s="15" t="s">
        <v>177</v>
      </c>
      <c r="D60" s="15" t="s">
        <v>259</v>
      </c>
      <c r="E60" s="15" t="s">
        <v>116</v>
      </c>
      <c r="F60" s="9">
        <v>221533</v>
      </c>
      <c r="G60" s="9">
        <v>189321</v>
      </c>
    </row>
    <row r="61" spans="1:8" ht="195" x14ac:dyDescent="0.25">
      <c r="A61" s="20" t="s">
        <v>187</v>
      </c>
      <c r="B61" s="15" t="s">
        <v>133</v>
      </c>
      <c r="C61" s="15" t="s">
        <v>177</v>
      </c>
      <c r="D61" s="15" t="s">
        <v>186</v>
      </c>
      <c r="F61" s="9">
        <f>F64</f>
        <v>300000</v>
      </c>
      <c r="G61" s="9">
        <f>G64</f>
        <v>300000</v>
      </c>
      <c r="H61" s="9">
        <f>H64</f>
        <v>234581</v>
      </c>
    </row>
    <row r="62" spans="1:8" ht="135" x14ac:dyDescent="0.25">
      <c r="A62" s="20" t="s">
        <v>188</v>
      </c>
      <c r="B62" s="15" t="s">
        <v>133</v>
      </c>
      <c r="C62" s="15" t="s">
        <v>177</v>
      </c>
      <c r="D62" s="15" t="s">
        <v>189</v>
      </c>
      <c r="F62" s="9">
        <f>F64</f>
        <v>300000</v>
      </c>
      <c r="G62" s="9">
        <f>G64</f>
        <v>300000</v>
      </c>
      <c r="H62" s="9">
        <f>H64</f>
        <v>234581</v>
      </c>
    </row>
    <row r="63" spans="1:8" ht="75" x14ac:dyDescent="0.25">
      <c r="A63" s="20" t="s">
        <v>190</v>
      </c>
      <c r="B63" s="15" t="s">
        <v>133</v>
      </c>
      <c r="C63" s="15" t="s">
        <v>177</v>
      </c>
      <c r="D63" s="15" t="s">
        <v>276</v>
      </c>
      <c r="F63" s="9">
        <f>F64</f>
        <v>300000</v>
      </c>
      <c r="G63" s="9">
        <f>G64</f>
        <v>300000</v>
      </c>
      <c r="H63" s="9">
        <f>H64</f>
        <v>234581</v>
      </c>
    </row>
    <row r="64" spans="1:8" ht="60" x14ac:dyDescent="0.25">
      <c r="A64" s="20" t="s">
        <v>158</v>
      </c>
      <c r="B64" s="15" t="s">
        <v>133</v>
      </c>
      <c r="C64" s="15" t="s">
        <v>177</v>
      </c>
      <c r="D64" s="15" t="s">
        <v>276</v>
      </c>
      <c r="E64" s="15" t="s">
        <v>116</v>
      </c>
      <c r="F64" s="9">
        <v>300000</v>
      </c>
      <c r="G64" s="9">
        <v>300000</v>
      </c>
      <c r="H64" s="9">
        <v>234581</v>
      </c>
    </row>
    <row r="65" spans="1:8" ht="45" x14ac:dyDescent="0.25">
      <c r="A65" s="20" t="s">
        <v>191</v>
      </c>
      <c r="B65" s="15" t="s">
        <v>192</v>
      </c>
      <c r="F65" s="9">
        <f>F66+F78+F72</f>
        <v>7304771.5099999998</v>
      </c>
      <c r="G65" s="9">
        <f>G66+G78+G72</f>
        <v>123160025</v>
      </c>
      <c r="H65" s="9">
        <f>H66+H78</f>
        <v>4510579</v>
      </c>
    </row>
    <row r="66" spans="1:8" x14ac:dyDescent="0.25">
      <c r="A66" s="20" t="s">
        <v>193</v>
      </c>
      <c r="B66" s="15" t="s">
        <v>192</v>
      </c>
      <c r="C66" s="15" t="s">
        <v>114</v>
      </c>
      <c r="F66" s="9">
        <f>F71</f>
        <v>11500</v>
      </c>
      <c r="G66" s="9">
        <f>G67</f>
        <v>10500</v>
      </c>
      <c r="H66" s="9">
        <f>H67</f>
        <v>10500</v>
      </c>
    </row>
    <row r="67" spans="1:8" ht="180" x14ac:dyDescent="0.25">
      <c r="A67" s="20" t="s">
        <v>194</v>
      </c>
      <c r="B67" s="15" t="s">
        <v>192</v>
      </c>
      <c r="C67" s="15" t="s">
        <v>114</v>
      </c>
      <c r="D67" s="15" t="s">
        <v>195</v>
      </c>
      <c r="F67" s="9">
        <f>F71</f>
        <v>11500</v>
      </c>
      <c r="G67" s="9">
        <f>G71</f>
        <v>10500</v>
      </c>
      <c r="H67" s="9">
        <f>H71</f>
        <v>10500</v>
      </c>
    </row>
    <row r="68" spans="1:8" ht="240" x14ac:dyDescent="0.25">
      <c r="A68" s="20" t="s">
        <v>197</v>
      </c>
      <c r="B68" s="15" t="s">
        <v>192</v>
      </c>
      <c r="C68" s="15" t="s">
        <v>114</v>
      </c>
      <c r="D68" s="15" t="s">
        <v>196</v>
      </c>
      <c r="F68" s="9">
        <f>F71</f>
        <v>11500</v>
      </c>
      <c r="G68" s="9">
        <f>G71</f>
        <v>10500</v>
      </c>
      <c r="H68" s="9">
        <f>H71</f>
        <v>10500</v>
      </c>
    </row>
    <row r="69" spans="1:8" ht="90" x14ac:dyDescent="0.25">
      <c r="A69" s="20" t="s">
        <v>199</v>
      </c>
      <c r="B69" s="15" t="s">
        <v>192</v>
      </c>
      <c r="C69" s="15" t="s">
        <v>114</v>
      </c>
      <c r="D69" s="15" t="s">
        <v>198</v>
      </c>
      <c r="F69" s="9">
        <f>F71</f>
        <v>11500</v>
      </c>
      <c r="G69" s="9">
        <f>G71</f>
        <v>10500</v>
      </c>
      <c r="H69" s="9">
        <f>H71</f>
        <v>10500</v>
      </c>
    </row>
    <row r="70" spans="1:8" ht="60" x14ac:dyDescent="0.25">
      <c r="A70" s="20" t="s">
        <v>200</v>
      </c>
      <c r="B70" s="15" t="s">
        <v>192</v>
      </c>
      <c r="C70" s="15" t="s">
        <v>114</v>
      </c>
      <c r="D70" s="15" t="s">
        <v>201</v>
      </c>
      <c r="F70" s="9">
        <f>F71</f>
        <v>11500</v>
      </c>
      <c r="G70" s="9">
        <f>G71</f>
        <v>10500</v>
      </c>
      <c r="H70" s="9">
        <f>H71</f>
        <v>10500</v>
      </c>
    </row>
    <row r="71" spans="1:8" ht="60" x14ac:dyDescent="0.25">
      <c r="A71" s="20" t="s">
        <v>158</v>
      </c>
      <c r="B71" s="15" t="s">
        <v>192</v>
      </c>
      <c r="C71" s="15" t="s">
        <v>114</v>
      </c>
      <c r="D71" s="15" t="s">
        <v>201</v>
      </c>
      <c r="E71" s="15" t="s">
        <v>116</v>
      </c>
      <c r="F71" s="9">
        <v>11500</v>
      </c>
      <c r="G71" s="9">
        <v>10500</v>
      </c>
      <c r="H71" s="9">
        <v>10500</v>
      </c>
    </row>
    <row r="72" spans="1:8" x14ac:dyDescent="0.25">
      <c r="A72" s="20" t="s">
        <v>270</v>
      </c>
      <c r="B72" s="15" t="s">
        <v>192</v>
      </c>
      <c r="C72" s="15" t="s">
        <v>115</v>
      </c>
      <c r="F72" s="30">
        <f t="shared" ref="F72:G74" si="1">F73</f>
        <v>0</v>
      </c>
      <c r="G72" s="9">
        <f t="shared" si="1"/>
        <v>121032300</v>
      </c>
    </row>
    <row r="73" spans="1:8" ht="180" x14ac:dyDescent="0.25">
      <c r="A73" s="20" t="s">
        <v>194</v>
      </c>
      <c r="B73" s="15" t="s">
        <v>192</v>
      </c>
      <c r="C73" s="15" t="s">
        <v>115</v>
      </c>
      <c r="D73" s="15" t="s">
        <v>195</v>
      </c>
      <c r="F73" s="30">
        <f t="shared" si="1"/>
        <v>0</v>
      </c>
      <c r="G73" s="9">
        <f t="shared" si="1"/>
        <v>121032300</v>
      </c>
    </row>
    <row r="74" spans="1:8" ht="240" x14ac:dyDescent="0.25">
      <c r="A74" s="20" t="s">
        <v>203</v>
      </c>
      <c r="B74" s="15" t="s">
        <v>192</v>
      </c>
      <c r="C74" s="15" t="s">
        <v>115</v>
      </c>
      <c r="D74" s="15" t="s">
        <v>204</v>
      </c>
      <c r="F74" s="30">
        <f t="shared" si="1"/>
        <v>0</v>
      </c>
      <c r="G74" s="9">
        <v>121032300</v>
      </c>
    </row>
    <row r="75" spans="1:8" ht="60" x14ac:dyDescent="0.25">
      <c r="A75" s="20" t="s">
        <v>277</v>
      </c>
      <c r="B75" s="15" t="s">
        <v>192</v>
      </c>
      <c r="C75" s="15" t="s">
        <v>115</v>
      </c>
      <c r="D75" s="15" t="s">
        <v>275</v>
      </c>
      <c r="F75" s="30">
        <f>F77</f>
        <v>0</v>
      </c>
      <c r="G75" s="9">
        <f>G77</f>
        <v>121032300</v>
      </c>
    </row>
    <row r="76" spans="1:8" ht="60" x14ac:dyDescent="0.25">
      <c r="A76" s="20" t="s">
        <v>271</v>
      </c>
      <c r="B76" s="15" t="s">
        <v>192</v>
      </c>
      <c r="C76" s="15" t="s">
        <v>115</v>
      </c>
      <c r="D76" s="15" t="s">
        <v>274</v>
      </c>
      <c r="F76" s="30">
        <f>F77</f>
        <v>0</v>
      </c>
      <c r="G76" s="9">
        <f>G77</f>
        <v>121032300</v>
      </c>
    </row>
    <row r="77" spans="1:8" ht="75" x14ac:dyDescent="0.25">
      <c r="A77" s="20" t="s">
        <v>292</v>
      </c>
      <c r="B77" s="15" t="s">
        <v>192</v>
      </c>
      <c r="C77" s="15" t="s">
        <v>115</v>
      </c>
      <c r="D77" s="15" t="s">
        <v>273</v>
      </c>
      <c r="E77" s="15" t="s">
        <v>272</v>
      </c>
      <c r="F77" s="30"/>
      <c r="G77" s="9">
        <v>121032300</v>
      </c>
    </row>
    <row r="78" spans="1:8" x14ac:dyDescent="0.25">
      <c r="A78" s="20" t="s">
        <v>202</v>
      </c>
      <c r="B78" s="15" t="s">
        <v>192</v>
      </c>
      <c r="C78" s="15" t="s">
        <v>170</v>
      </c>
      <c r="F78" s="9">
        <f>F79+F87</f>
        <v>7293271.5099999998</v>
      </c>
      <c r="G78" s="9">
        <f>G79+G87</f>
        <v>2117225</v>
      </c>
      <c r="H78" s="9">
        <f>H79+H87</f>
        <v>4500079</v>
      </c>
    </row>
    <row r="79" spans="1:8" ht="180" x14ac:dyDescent="0.25">
      <c r="A79" s="20" t="s">
        <v>194</v>
      </c>
      <c r="B79" s="15" t="s">
        <v>192</v>
      </c>
      <c r="C79" s="15" t="s">
        <v>170</v>
      </c>
      <c r="D79" s="15" t="s">
        <v>195</v>
      </c>
      <c r="F79" s="9">
        <f>F80</f>
        <v>5839898.5099999998</v>
      </c>
      <c r="G79" s="9">
        <f>G80</f>
        <v>1617225</v>
      </c>
      <c r="H79" s="9">
        <f>H80</f>
        <v>4000079</v>
      </c>
    </row>
    <row r="80" spans="1:8" ht="240" x14ac:dyDescent="0.25">
      <c r="A80" s="20" t="s">
        <v>203</v>
      </c>
      <c r="B80" s="15" t="s">
        <v>192</v>
      </c>
      <c r="C80" s="15" t="s">
        <v>170</v>
      </c>
      <c r="D80" s="15" t="s">
        <v>204</v>
      </c>
      <c r="F80" s="9">
        <f>F83+F86</f>
        <v>5839898.5099999998</v>
      </c>
      <c r="G80" s="9">
        <f>G83+G86</f>
        <v>1617225</v>
      </c>
      <c r="H80" s="9">
        <f>H83+H86</f>
        <v>4000079</v>
      </c>
    </row>
    <row r="81" spans="1:8" ht="60" x14ac:dyDescent="0.25">
      <c r="A81" s="20" t="s">
        <v>205</v>
      </c>
      <c r="B81" s="15" t="s">
        <v>192</v>
      </c>
      <c r="C81" s="15" t="s">
        <v>170</v>
      </c>
      <c r="D81" s="15" t="s">
        <v>206</v>
      </c>
      <c r="F81" s="9">
        <f>F83</f>
        <v>1725000</v>
      </c>
      <c r="G81" s="9">
        <f>G83</f>
        <v>1300000</v>
      </c>
      <c r="H81" s="9">
        <f>H82</f>
        <v>1300000</v>
      </c>
    </row>
    <row r="82" spans="1:8" ht="30" x14ac:dyDescent="0.25">
      <c r="A82" s="20" t="s">
        <v>207</v>
      </c>
      <c r="B82" s="15" t="s">
        <v>192</v>
      </c>
      <c r="C82" s="15" t="s">
        <v>170</v>
      </c>
      <c r="D82" s="15" t="s">
        <v>208</v>
      </c>
      <c r="F82" s="9">
        <f>F83</f>
        <v>1725000</v>
      </c>
      <c r="G82" s="9">
        <f>G83</f>
        <v>1300000</v>
      </c>
      <c r="H82" s="9">
        <f>H83</f>
        <v>1300000</v>
      </c>
    </row>
    <row r="83" spans="1:8" ht="60" x14ac:dyDescent="0.25">
      <c r="A83" s="20" t="s">
        <v>158</v>
      </c>
      <c r="B83" s="15" t="s">
        <v>192</v>
      </c>
      <c r="C83" s="15" t="s">
        <v>170</v>
      </c>
      <c r="D83" s="15" t="s">
        <v>208</v>
      </c>
      <c r="E83" s="15" t="s">
        <v>116</v>
      </c>
      <c r="F83" s="9">
        <v>1725000</v>
      </c>
      <c r="G83" s="9">
        <v>1300000</v>
      </c>
      <c r="H83" s="9">
        <v>1300000</v>
      </c>
    </row>
    <row r="84" spans="1:8" ht="150" x14ac:dyDescent="0.25">
      <c r="A84" s="20" t="s">
        <v>209</v>
      </c>
      <c r="B84" s="15" t="s">
        <v>192</v>
      </c>
      <c r="C84" s="15" t="s">
        <v>170</v>
      </c>
      <c r="D84" s="15" t="s">
        <v>210</v>
      </c>
      <c r="F84" s="9">
        <f>F86</f>
        <v>4114898.51</v>
      </c>
      <c r="G84" s="9">
        <f>G86</f>
        <v>317225</v>
      </c>
      <c r="H84" s="9">
        <f>H86</f>
        <v>2700079</v>
      </c>
    </row>
    <row r="85" spans="1:8" ht="30" x14ac:dyDescent="0.25">
      <c r="A85" s="20" t="s">
        <v>207</v>
      </c>
      <c r="B85" s="15" t="s">
        <v>192</v>
      </c>
      <c r="C85" s="15" t="s">
        <v>170</v>
      </c>
      <c r="D85" s="15" t="s">
        <v>211</v>
      </c>
      <c r="F85" s="9">
        <f>F86</f>
        <v>4114898.51</v>
      </c>
      <c r="G85" s="9">
        <f>G86</f>
        <v>317225</v>
      </c>
      <c r="H85" s="9">
        <f>H86</f>
        <v>2700079</v>
      </c>
    </row>
    <row r="86" spans="1:8" ht="60" x14ac:dyDescent="0.25">
      <c r="A86" s="20" t="s">
        <v>158</v>
      </c>
      <c r="B86" s="15" t="s">
        <v>192</v>
      </c>
      <c r="C86" s="15" t="s">
        <v>170</v>
      </c>
      <c r="D86" s="15" t="s">
        <v>211</v>
      </c>
      <c r="E86" s="15" t="s">
        <v>116</v>
      </c>
      <c r="F86" s="9">
        <v>4114898.51</v>
      </c>
      <c r="G86" s="9">
        <v>317225</v>
      </c>
      <c r="H86" s="9">
        <v>2700079</v>
      </c>
    </row>
    <row r="87" spans="1:8" ht="120" x14ac:dyDescent="0.25">
      <c r="A87" s="20" t="s">
        <v>212</v>
      </c>
      <c r="B87" s="15" t="s">
        <v>192</v>
      </c>
      <c r="C87" s="15" t="s">
        <v>170</v>
      </c>
      <c r="D87" s="15" t="s">
        <v>213</v>
      </c>
      <c r="F87" s="9">
        <f>F88</f>
        <v>1453373</v>
      </c>
      <c r="G87" s="9">
        <f>G89</f>
        <v>500000</v>
      </c>
      <c r="H87" s="9">
        <f>H91</f>
        <v>500000</v>
      </c>
    </row>
    <row r="88" spans="1:8" ht="165" x14ac:dyDescent="0.25">
      <c r="A88" s="20" t="s">
        <v>214</v>
      </c>
      <c r="B88" s="15" t="s">
        <v>192</v>
      </c>
      <c r="C88" s="15" t="s">
        <v>170</v>
      </c>
      <c r="D88" s="15" t="s">
        <v>215</v>
      </c>
      <c r="F88" s="9">
        <f>F91+F94</f>
        <v>1453373</v>
      </c>
      <c r="G88" s="9">
        <f>G91</f>
        <v>500000</v>
      </c>
      <c r="H88" s="9">
        <f>H91</f>
        <v>500000</v>
      </c>
    </row>
    <row r="89" spans="1:8" ht="120" x14ac:dyDescent="0.25">
      <c r="A89" s="20" t="s">
        <v>216</v>
      </c>
      <c r="B89" s="15" t="s">
        <v>192</v>
      </c>
      <c r="C89" s="15" t="s">
        <v>170</v>
      </c>
      <c r="D89" s="15" t="s">
        <v>217</v>
      </c>
      <c r="F89" s="9">
        <f>F91</f>
        <v>307441</v>
      </c>
      <c r="G89" s="9">
        <f>G91</f>
        <v>500000</v>
      </c>
      <c r="H89" s="9">
        <f>H91</f>
        <v>500000</v>
      </c>
    </row>
    <row r="90" spans="1:8" ht="75" x14ac:dyDescent="0.25">
      <c r="A90" s="20" t="s">
        <v>218</v>
      </c>
      <c r="B90" s="15" t="s">
        <v>192</v>
      </c>
      <c r="C90" s="15" t="s">
        <v>170</v>
      </c>
      <c r="D90" s="15" t="s">
        <v>219</v>
      </c>
      <c r="F90" s="9">
        <f>F91</f>
        <v>307441</v>
      </c>
      <c r="G90" s="9">
        <f>G91</f>
        <v>500000</v>
      </c>
      <c r="H90" s="9">
        <f>H91</f>
        <v>500000</v>
      </c>
    </row>
    <row r="91" spans="1:8" ht="60" x14ac:dyDescent="0.25">
      <c r="A91" s="20" t="s">
        <v>158</v>
      </c>
      <c r="B91" s="15" t="s">
        <v>192</v>
      </c>
      <c r="C91" s="15" t="s">
        <v>170</v>
      </c>
      <c r="D91" s="15" t="s">
        <v>219</v>
      </c>
      <c r="E91" s="15" t="s">
        <v>116</v>
      </c>
      <c r="F91" s="9">
        <v>307441</v>
      </c>
      <c r="G91" s="9">
        <v>500000</v>
      </c>
      <c r="H91" s="9">
        <v>500000</v>
      </c>
    </row>
    <row r="92" spans="1:8" ht="60" x14ac:dyDescent="0.25">
      <c r="A92" s="16" t="s">
        <v>278</v>
      </c>
      <c r="B92" s="17" t="s">
        <v>192</v>
      </c>
      <c r="C92" s="17" t="s">
        <v>170</v>
      </c>
      <c r="D92" s="17" t="s">
        <v>254</v>
      </c>
      <c r="E92" s="17"/>
      <c r="F92" s="18">
        <f>F94</f>
        <v>1145932</v>
      </c>
      <c r="G92" s="18"/>
      <c r="H92" s="18"/>
    </row>
    <row r="93" spans="1:8" ht="60" x14ac:dyDescent="0.25">
      <c r="A93" s="16" t="s">
        <v>256</v>
      </c>
      <c r="B93" s="17" t="s">
        <v>192</v>
      </c>
      <c r="C93" s="17" t="s">
        <v>170</v>
      </c>
      <c r="D93" s="17" t="s">
        <v>255</v>
      </c>
      <c r="E93" s="17"/>
      <c r="F93" s="18">
        <f>F94</f>
        <v>1145932</v>
      </c>
      <c r="G93" s="18"/>
      <c r="H93" s="18"/>
    </row>
    <row r="94" spans="1:8" ht="60" x14ac:dyDescent="0.25">
      <c r="A94" s="16" t="s">
        <v>158</v>
      </c>
      <c r="B94" s="17" t="s">
        <v>192</v>
      </c>
      <c r="C94" s="17" t="s">
        <v>170</v>
      </c>
      <c r="D94" s="17" t="s">
        <v>255</v>
      </c>
      <c r="E94" s="17" t="s">
        <v>116</v>
      </c>
      <c r="F94" s="18">
        <v>1145932</v>
      </c>
      <c r="G94" s="18"/>
      <c r="H94" s="18"/>
    </row>
    <row r="95" spans="1:8" x14ac:dyDescent="0.25">
      <c r="A95" s="16" t="s">
        <v>260</v>
      </c>
      <c r="B95" s="17" t="s">
        <v>262</v>
      </c>
      <c r="C95" s="17"/>
      <c r="D95" s="17"/>
      <c r="E95" s="17"/>
      <c r="F95" s="18">
        <f>F101</f>
        <v>3664</v>
      </c>
      <c r="G95" s="18"/>
      <c r="H95" s="18"/>
    </row>
    <row r="96" spans="1:8" ht="75" x14ac:dyDescent="0.25">
      <c r="A96" s="16" t="s">
        <v>261</v>
      </c>
      <c r="B96" s="17" t="s">
        <v>262</v>
      </c>
      <c r="C96" s="17" t="s">
        <v>192</v>
      </c>
      <c r="D96" s="17"/>
      <c r="E96" s="17"/>
      <c r="F96" s="18">
        <f>F101</f>
        <v>3664</v>
      </c>
      <c r="G96" s="18"/>
      <c r="H96" s="18"/>
    </row>
    <row r="97" spans="1:8" ht="90" x14ac:dyDescent="0.25">
      <c r="A97" s="16" t="s">
        <v>263</v>
      </c>
      <c r="B97" s="17" t="s">
        <v>262</v>
      </c>
      <c r="C97" s="17" t="s">
        <v>192</v>
      </c>
      <c r="D97" s="17" t="s">
        <v>135</v>
      </c>
      <c r="E97" s="17"/>
      <c r="F97" s="18">
        <f>F101</f>
        <v>3664</v>
      </c>
      <c r="G97" s="18"/>
      <c r="H97" s="18"/>
    </row>
    <row r="98" spans="1:8" ht="165" x14ac:dyDescent="0.25">
      <c r="A98" s="16" t="s">
        <v>264</v>
      </c>
      <c r="B98" s="17" t="s">
        <v>262</v>
      </c>
      <c r="C98" s="17" t="s">
        <v>192</v>
      </c>
      <c r="D98" s="17" t="s">
        <v>137</v>
      </c>
      <c r="E98" s="17"/>
      <c r="F98" s="18">
        <f>F101</f>
        <v>3664</v>
      </c>
      <c r="G98" s="18"/>
      <c r="H98" s="18"/>
    </row>
    <row r="99" spans="1:8" ht="135" x14ac:dyDescent="0.25">
      <c r="A99" s="16" t="s">
        <v>265</v>
      </c>
      <c r="B99" s="17" t="s">
        <v>262</v>
      </c>
      <c r="C99" s="17" t="s">
        <v>192</v>
      </c>
      <c r="D99" s="17" t="s">
        <v>139</v>
      </c>
      <c r="E99" s="17"/>
      <c r="F99" s="18">
        <f>F101</f>
        <v>3664</v>
      </c>
      <c r="G99" s="18"/>
      <c r="H99" s="18"/>
    </row>
    <row r="100" spans="1:8" ht="60" x14ac:dyDescent="0.25">
      <c r="A100" s="16" t="s">
        <v>140</v>
      </c>
      <c r="B100" s="17" t="s">
        <v>262</v>
      </c>
      <c r="C100" s="17" t="s">
        <v>192</v>
      </c>
      <c r="D100" s="17" t="s">
        <v>141</v>
      </c>
      <c r="E100" s="17"/>
      <c r="F100" s="18">
        <f>F101</f>
        <v>3664</v>
      </c>
      <c r="G100" s="18"/>
      <c r="H100" s="18"/>
    </row>
    <row r="101" spans="1:8" ht="60" x14ac:dyDescent="0.25">
      <c r="A101" s="16" t="s">
        <v>158</v>
      </c>
      <c r="B101" s="17" t="s">
        <v>262</v>
      </c>
      <c r="C101" s="17" t="s">
        <v>192</v>
      </c>
      <c r="D101" s="17" t="s">
        <v>141</v>
      </c>
      <c r="E101" s="17" t="s">
        <v>116</v>
      </c>
      <c r="F101" s="18">
        <v>3664</v>
      </c>
      <c r="G101" s="18"/>
      <c r="H101" s="18"/>
    </row>
    <row r="102" spans="1:8" x14ac:dyDescent="0.25">
      <c r="A102" s="20" t="s">
        <v>220</v>
      </c>
      <c r="B102" s="15" t="s">
        <v>172</v>
      </c>
      <c r="F102" s="9">
        <f>F103+F109</f>
        <v>1868540</v>
      </c>
      <c r="G102" s="9">
        <f>G103+G109</f>
        <v>1479540</v>
      </c>
      <c r="H102" s="9">
        <f>H103+H109</f>
        <v>1499540</v>
      </c>
    </row>
    <row r="103" spans="1:8" x14ac:dyDescent="0.25">
      <c r="A103" s="20" t="s">
        <v>221</v>
      </c>
      <c r="B103" s="15" t="s">
        <v>172</v>
      </c>
      <c r="C103" s="15" t="s">
        <v>114</v>
      </c>
      <c r="F103" s="9">
        <f>F104</f>
        <v>734540</v>
      </c>
      <c r="G103" s="9">
        <f>G104</f>
        <v>919540</v>
      </c>
      <c r="H103" s="9">
        <f>H104</f>
        <v>919540</v>
      </c>
    </row>
    <row r="104" spans="1:8" s="19" customFormat="1" ht="90" x14ac:dyDescent="0.25">
      <c r="A104" s="16" t="s">
        <v>222</v>
      </c>
      <c r="B104" s="17" t="s">
        <v>172</v>
      </c>
      <c r="C104" s="17" t="s">
        <v>114</v>
      </c>
      <c r="D104" s="17" t="s">
        <v>223</v>
      </c>
      <c r="E104" s="17"/>
      <c r="F104" s="18">
        <f>F108</f>
        <v>734540</v>
      </c>
      <c r="G104" s="18">
        <f>G108</f>
        <v>919540</v>
      </c>
      <c r="H104" s="18">
        <f>H108</f>
        <v>919540</v>
      </c>
    </row>
    <row r="105" spans="1:8" ht="150" x14ac:dyDescent="0.25">
      <c r="A105" s="20" t="s">
        <v>224</v>
      </c>
      <c r="B105" s="15" t="s">
        <v>172</v>
      </c>
      <c r="C105" s="15" t="s">
        <v>114</v>
      </c>
      <c r="D105" s="15" t="s">
        <v>225</v>
      </c>
      <c r="F105" s="9">
        <f>F108</f>
        <v>734540</v>
      </c>
      <c r="G105" s="9">
        <f>G108</f>
        <v>919540</v>
      </c>
      <c r="H105" s="9">
        <f>H108</f>
        <v>919540</v>
      </c>
    </row>
    <row r="106" spans="1:8" ht="75" x14ac:dyDescent="0.25">
      <c r="A106" s="20" t="s">
        <v>226</v>
      </c>
      <c r="B106" s="15" t="s">
        <v>172</v>
      </c>
      <c r="C106" s="15" t="s">
        <v>114</v>
      </c>
      <c r="D106" s="15" t="s">
        <v>227</v>
      </c>
      <c r="F106" s="9">
        <f>F108</f>
        <v>734540</v>
      </c>
      <c r="G106" s="9">
        <f>G108</f>
        <v>919540</v>
      </c>
      <c r="H106" s="9">
        <f>H108</f>
        <v>919540</v>
      </c>
    </row>
    <row r="107" spans="1:8" ht="60" x14ac:dyDescent="0.25">
      <c r="A107" s="20" t="s">
        <v>228</v>
      </c>
      <c r="B107" s="15" t="s">
        <v>172</v>
      </c>
      <c r="C107" s="15" t="s">
        <v>114</v>
      </c>
      <c r="D107" s="15" t="s">
        <v>229</v>
      </c>
      <c r="F107" s="9">
        <f>F108</f>
        <v>734540</v>
      </c>
      <c r="G107" s="9">
        <f>G108</f>
        <v>919540</v>
      </c>
      <c r="H107" s="9">
        <f>H108</f>
        <v>919540</v>
      </c>
    </row>
    <row r="108" spans="1:8" ht="45" x14ac:dyDescent="0.25">
      <c r="A108" s="20" t="s">
        <v>230</v>
      </c>
      <c r="B108" s="15" t="s">
        <v>172</v>
      </c>
      <c r="C108" s="15" t="s">
        <v>114</v>
      </c>
      <c r="D108" s="15" t="s">
        <v>229</v>
      </c>
      <c r="E108" s="15" t="s">
        <v>231</v>
      </c>
      <c r="F108" s="9">
        <v>734540</v>
      </c>
      <c r="G108" s="9">
        <v>919540</v>
      </c>
      <c r="H108" s="9">
        <v>919540</v>
      </c>
    </row>
    <row r="109" spans="1:8" ht="30" x14ac:dyDescent="0.25">
      <c r="A109" s="20" t="s">
        <v>233</v>
      </c>
      <c r="B109" s="15" t="s">
        <v>172</v>
      </c>
      <c r="C109" s="15" t="s">
        <v>133</v>
      </c>
      <c r="F109" s="9">
        <f>F110</f>
        <v>1134000</v>
      </c>
      <c r="G109" s="9">
        <f>G110</f>
        <v>560000</v>
      </c>
      <c r="H109" s="9">
        <f>H110</f>
        <v>580000</v>
      </c>
    </row>
    <row r="110" spans="1:8" ht="180" x14ac:dyDescent="0.25">
      <c r="A110" s="20" t="s">
        <v>194</v>
      </c>
      <c r="B110" s="15" t="s">
        <v>172</v>
      </c>
      <c r="C110" s="15" t="s">
        <v>133</v>
      </c>
      <c r="D110" s="15" t="s">
        <v>195</v>
      </c>
      <c r="F110" s="9">
        <f>F114</f>
        <v>1134000</v>
      </c>
      <c r="G110" s="9">
        <f>G114</f>
        <v>560000</v>
      </c>
      <c r="H110" s="9">
        <f>H114</f>
        <v>580000</v>
      </c>
    </row>
    <row r="111" spans="1:8" ht="210" x14ac:dyDescent="0.25">
      <c r="A111" s="20" t="s">
        <v>232</v>
      </c>
      <c r="B111" s="15" t="s">
        <v>172</v>
      </c>
      <c r="C111" s="15" t="s">
        <v>133</v>
      </c>
      <c r="D111" s="15" t="s">
        <v>196</v>
      </c>
      <c r="F111" s="9">
        <f>F114</f>
        <v>1134000</v>
      </c>
      <c r="G111" s="9">
        <f>G114</f>
        <v>560000</v>
      </c>
      <c r="H111" s="9">
        <f>H114</f>
        <v>580000</v>
      </c>
    </row>
    <row r="112" spans="1:8" ht="60" x14ac:dyDescent="0.25">
      <c r="A112" s="20" t="s">
        <v>234</v>
      </c>
      <c r="B112" s="15" t="s">
        <v>172</v>
      </c>
      <c r="C112" s="15" t="s">
        <v>133</v>
      </c>
      <c r="D112" s="15" t="s">
        <v>235</v>
      </c>
      <c r="F112" s="9">
        <f>F114</f>
        <v>1134000</v>
      </c>
      <c r="G112" s="9">
        <f>G114</f>
        <v>560000</v>
      </c>
      <c r="H112" s="9">
        <f>H114</f>
        <v>580000</v>
      </c>
    </row>
    <row r="113" spans="1:8" ht="45" x14ac:dyDescent="0.25">
      <c r="A113" s="20" t="s">
        <v>236</v>
      </c>
      <c r="B113" s="15" t="s">
        <v>172</v>
      </c>
      <c r="C113" s="15" t="s">
        <v>133</v>
      </c>
      <c r="D113" s="15" t="s">
        <v>237</v>
      </c>
      <c r="F113" s="9">
        <f>F114</f>
        <v>1134000</v>
      </c>
      <c r="G113" s="9">
        <f>G114</f>
        <v>560000</v>
      </c>
      <c r="H113" s="9">
        <f>H114</f>
        <v>580000</v>
      </c>
    </row>
    <row r="114" spans="1:8" ht="45" x14ac:dyDescent="0.25">
      <c r="A114" s="20" t="s">
        <v>230</v>
      </c>
      <c r="B114" s="15" t="s">
        <v>172</v>
      </c>
      <c r="C114" s="15" t="s">
        <v>133</v>
      </c>
      <c r="D114" s="15" t="s">
        <v>237</v>
      </c>
      <c r="E114" s="15" t="s">
        <v>231</v>
      </c>
      <c r="F114" s="9">
        <v>1134000</v>
      </c>
      <c r="G114" s="9">
        <v>560000</v>
      </c>
      <c r="H114" s="9">
        <v>580000</v>
      </c>
    </row>
  </sheetData>
  <mergeCells count="2">
    <mergeCell ref="G1:H1"/>
    <mergeCell ref="A2:H4"/>
  </mergeCells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</vt:lpstr>
      <vt:lpstr>Приложение 2</vt:lpstr>
      <vt:lpstr>Приложение 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2025-12-22T08:55:08Z</dcterms:modified>
</cp:coreProperties>
</file>